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2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J3" i="12" l="1"/>
  <c r="M19" i="3" l="1"/>
  <c r="I12" i="11" l="1"/>
  <c r="J12" i="11"/>
  <c r="E12" i="11"/>
  <c r="D8" i="11"/>
  <c r="D12" i="11"/>
  <c r="J33" i="8" l="1"/>
  <c r="D213" i="29" l="1"/>
  <c r="D209" i="29"/>
  <c r="D262" i="29"/>
  <c r="D261" i="29"/>
  <c r="D260" i="29"/>
  <c r="D258" i="29"/>
  <c r="D253" i="29"/>
  <c r="D240" i="29"/>
  <c r="D231" i="29"/>
  <c r="D228" i="29"/>
  <c r="D227" i="29"/>
  <c r="E176" i="29"/>
  <c r="H163" i="29"/>
  <c r="H164" i="29"/>
  <c r="F124" i="29"/>
  <c r="G124" i="29"/>
  <c r="E124" i="29"/>
  <c r="H5" i="29" l="1"/>
  <c r="E5" i="29"/>
  <c r="F5" i="29"/>
  <c r="C10" i="29" l="1"/>
  <c r="C5" i="29"/>
  <c r="C69" i="5" l="1"/>
  <c r="E61" i="29"/>
  <c r="E50" i="29"/>
  <c r="F45" i="29"/>
  <c r="F44" i="29"/>
  <c r="E44" i="29"/>
  <c r="E14" i="29"/>
  <c r="F10" i="29"/>
  <c r="C37"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D7764" i="106" s="1"/>
  <c r="J85" i="28"/>
  <c r="B7758" i="106" s="1"/>
  <c r="D7758" i="106" s="1"/>
  <c r="J88" i="28"/>
  <c r="K6" i="29"/>
  <c r="B7763" i="106" s="1"/>
  <c r="B7762" i="106"/>
  <c r="K12" i="12"/>
  <c r="K23" i="12"/>
  <c r="K24" i="12" s="1"/>
  <c r="B7733" i="106" s="1"/>
  <c r="J12" i="12"/>
  <c r="B7718" i="106" s="1"/>
  <c r="D7718" i="106" s="1"/>
  <c r="J21" i="12"/>
  <c r="B7727" i="106" s="1"/>
  <c r="D7727" i="106"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6833" i="106" s="1"/>
  <c r="D6833" i="106" s="1"/>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G30" i="108" s="1"/>
  <c r="D1132" i="106"/>
  <c r="K68" i="29"/>
  <c r="E34" i="108" s="1"/>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B6997" i="106" s="1"/>
  <c r="D6997" i="106" s="1"/>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39" i="29"/>
  <c r="K341" i="29" s="1"/>
  <c r="K13" i="4" s="1"/>
  <c r="B3572" i="106" s="1"/>
  <c r="D3572"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c r="B5110" i="106"/>
  <c r="D5110" i="106"/>
  <c r="B5111" i="106"/>
  <c r="D5111" i="106"/>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c r="B7040" i="106"/>
  <c r="D7040" i="106"/>
  <c r="B7043" i="106"/>
  <c r="D7043" i="106"/>
  <c r="B7044" i="106"/>
  <c r="D7044" i="106"/>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3" i="127"/>
  <c r="B64" i="127"/>
  <c r="D26" i="108"/>
  <c r="E26" i="108"/>
  <c r="F26" i="108"/>
  <c r="G26" i="108"/>
  <c r="E27" i="108"/>
  <c r="G27" i="108"/>
  <c r="E28" i="108"/>
  <c r="F31" i="108"/>
  <c r="F36" i="108"/>
  <c r="F37" i="108"/>
  <c r="G28" i="108"/>
  <c r="E29" i="108"/>
  <c r="G29" i="108"/>
  <c r="D31" i="108"/>
  <c r="D36" i="108"/>
  <c r="D37" i="108"/>
  <c r="E31" i="108"/>
  <c r="G31" i="108"/>
  <c r="E33" i="108"/>
  <c r="G33"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33" i="118"/>
  <c r="D22" i="37"/>
  <c r="J22" i="37"/>
  <c r="L22" i="37"/>
  <c r="D24" i="37"/>
  <c r="B4270" i="106" s="1"/>
  <c r="D4270" i="106" s="1"/>
  <c r="L5" i="11"/>
  <c r="B2056" i="106" s="1"/>
  <c r="D2056" i="106" s="1"/>
  <c r="D13" i="7"/>
  <c r="B3726" i="106" s="1"/>
  <c r="D3726" i="106" s="1"/>
  <c r="D9" i="7"/>
  <c r="B1767" i="106" s="1"/>
  <c r="D1767" i="106" s="1"/>
  <c r="F127" i="34"/>
  <c r="F126" i="34"/>
  <c r="F110" i="34"/>
  <c r="B5752" i="106"/>
  <c r="D5752" i="106" s="1"/>
  <c r="H173" i="5"/>
  <c r="B5906" i="106" s="1"/>
  <c r="D5906" i="106" s="1"/>
  <c r="F105" i="34"/>
  <c r="D7" i="7"/>
  <c r="B1763" i="106" s="1"/>
  <c r="D1763" i="106" s="1"/>
  <c r="B1746" i="106"/>
  <c r="D1746" i="106" s="1"/>
  <c r="D17" i="7"/>
  <c r="B4104" i="106" s="1"/>
  <c r="D4104" i="106" s="1"/>
  <c r="D11" i="7"/>
  <c r="B1768" i="106" s="1"/>
  <c r="D1768" i="106" s="1"/>
  <c r="D15" i="7"/>
  <c r="B1772" i="106" s="1"/>
  <c r="D1772" i="106" s="1"/>
  <c r="G173" i="5" l="1"/>
  <c r="B5778" i="106" s="1"/>
  <c r="D5778" i="106" s="1"/>
  <c r="B5770" i="106"/>
  <c r="D5770" i="106" s="1"/>
  <c r="G341" i="29"/>
  <c r="B3649" i="106" s="1"/>
  <c r="D3649" i="106" s="1"/>
  <c r="C341" i="29"/>
  <c r="B3621" i="106" s="1"/>
  <c r="D3621" i="106" s="1"/>
  <c r="F77" i="4"/>
  <c r="B3255" i="106" s="1"/>
  <c r="D3255" i="106" s="1"/>
  <c r="K84" i="29"/>
  <c r="B2088" i="106" s="1"/>
  <c r="D2088" i="106" s="1"/>
  <c r="H6" i="4"/>
  <c r="B2656" i="106" s="1"/>
  <c r="D2656" i="106" s="1"/>
  <c r="F172" i="5"/>
  <c r="B5644" i="106" s="1"/>
  <c r="D5644" i="106" s="1"/>
  <c r="D109" i="5"/>
  <c r="J341" i="29"/>
  <c r="I331" i="29"/>
  <c r="B7222" i="106" s="1"/>
  <c r="D7222" i="106" s="1"/>
  <c r="C331" i="29"/>
  <c r="B7216" i="106" s="1"/>
  <c r="D7216" i="106" s="1"/>
  <c r="J204" i="29"/>
  <c r="B7072" i="106" s="1"/>
  <c r="D7072" i="106" s="1"/>
  <c r="I204" i="29"/>
  <c r="J77" i="4"/>
  <c r="B6262" i="106" s="1"/>
  <c r="D6262" i="106" s="1"/>
  <c r="E168" i="29"/>
  <c r="B1309" i="106" s="1"/>
  <c r="D1309" i="106" s="1"/>
  <c r="D60" i="36"/>
  <c r="B3670" i="106"/>
  <c r="D3670" i="106" s="1"/>
  <c r="F28" i="108"/>
  <c r="F40" i="108" s="1"/>
  <c r="G42" i="108" s="1"/>
  <c r="H109" i="5"/>
  <c r="B6025" i="106" s="1"/>
  <c r="D6025" i="106" s="1"/>
  <c r="D12" i="7"/>
  <c r="B1769" i="106" s="1"/>
  <c r="D1769" i="106" s="1"/>
  <c r="G109" i="5"/>
  <c r="B6024" i="106" s="1"/>
  <c r="D6024" i="106" s="1"/>
  <c r="D5" i="7"/>
  <c r="B1761" i="106" s="1"/>
  <c r="D1761" i="106" s="1"/>
  <c r="B5356" i="106"/>
  <c r="D5356" i="106" s="1"/>
  <c r="D4" i="4"/>
  <c r="B2564" i="106" s="1"/>
  <c r="D2564" i="106" s="1"/>
  <c r="D4" i="7"/>
  <c r="B1760" i="106" s="1"/>
  <c r="D1760" i="106" s="1"/>
  <c r="F130" i="34"/>
  <c r="K173" i="5"/>
  <c r="K6" i="4" s="1"/>
  <c r="B3570" i="106" s="1"/>
  <c r="D3570" i="106" s="1"/>
  <c r="F135" i="34"/>
  <c r="B83" i="36"/>
  <c r="H29" i="118"/>
  <c r="K28" i="118" s="1"/>
  <c r="O27" i="118" s="1"/>
  <c r="O29" i="118" s="1"/>
  <c r="I173" i="5"/>
  <c r="B4216" i="106" s="1"/>
  <c r="D4216" i="106" s="1"/>
  <c r="B5730" i="106"/>
  <c r="D5730" i="106" s="1"/>
  <c r="B5334" i="106"/>
  <c r="D5334" i="106" s="1"/>
  <c r="L305" i="29"/>
  <c r="D37" i="36"/>
  <c r="B6883" i="106"/>
  <c r="D6883" i="106" s="1"/>
  <c r="B6853" i="106"/>
  <c r="D6853" i="106" s="1"/>
  <c r="J41" i="3"/>
  <c r="B6216" i="106" s="1"/>
  <c r="D6216" i="106" s="1"/>
  <c r="B4268" i="106"/>
  <c r="D4268" i="106" s="1"/>
  <c r="H352" i="29"/>
  <c r="B7242" i="106" s="1"/>
  <c r="D7242" i="106" s="1"/>
  <c r="J23" i="12"/>
  <c r="J24" i="12" s="1"/>
  <c r="G5" i="4"/>
  <c r="B3409" i="106" s="1"/>
  <c r="D3409" i="106" s="1"/>
  <c r="F19" i="7"/>
  <c r="F49" i="34"/>
  <c r="D6103" i="106"/>
  <c r="L13" i="11"/>
  <c r="B2060" i="106" s="1"/>
  <c r="D2060" i="106" s="1"/>
  <c r="K278" i="29"/>
  <c r="C172" i="5"/>
  <c r="B5214" i="106" s="1"/>
  <c r="D5214" i="106" s="1"/>
  <c r="H22" i="37"/>
  <c r="H341" i="29"/>
  <c r="B3656" i="106" s="1"/>
  <c r="D3656" i="106" s="1"/>
  <c r="H288" i="29"/>
  <c r="B1454" i="106" s="1"/>
  <c r="D1454" i="106" s="1"/>
  <c r="L354" i="29"/>
  <c r="K274" i="5"/>
  <c r="K7" i="4" s="1"/>
  <c r="B3718" i="106" s="1"/>
  <c r="D3718" i="106" s="1"/>
  <c r="F129" i="34"/>
  <c r="B7041" i="106"/>
  <c r="D7041" i="106" s="1"/>
  <c r="E109" i="5"/>
  <c r="E4" i="4" s="1"/>
  <c r="B2630" i="106" s="1"/>
  <c r="D2630" i="106" s="1"/>
  <c r="L331" i="29"/>
  <c r="G38" i="108"/>
  <c r="G34" i="108"/>
  <c r="B7011" i="106"/>
  <c r="D7011" i="106" s="1"/>
  <c r="K41" i="3"/>
  <c r="B2091" i="106"/>
  <c r="D2091" i="106" s="1"/>
  <c r="E38" i="108"/>
  <c r="J129" i="29"/>
  <c r="B7038" i="106" s="1"/>
  <c r="D7038" i="106" s="1"/>
  <c r="J90" i="28"/>
  <c r="C173" i="5"/>
  <c r="B5223" i="106" s="1"/>
  <c r="D5223" i="106" s="1"/>
  <c r="C109" i="5"/>
  <c r="B5121" i="106" s="1"/>
  <c r="D5121" i="106" s="1"/>
  <c r="K178" i="29"/>
  <c r="F13" i="4" s="1"/>
  <c r="B2596" i="106" s="1"/>
  <c r="D2596" i="106" s="1"/>
  <c r="E30" i="108"/>
  <c r="B1130" i="106"/>
  <c r="D1130" i="106" s="1"/>
  <c r="D27" i="108"/>
  <c r="D40" i="108" s="1"/>
  <c r="E42" i="108" s="1"/>
  <c r="D18" i="7"/>
  <c r="B4105" i="106" s="1"/>
  <c r="D4105"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H275" i="5"/>
  <c r="B5914" i="106"/>
  <c r="D5914" i="106" s="1"/>
  <c r="J7" i="4"/>
  <c r="B2657" i="106"/>
  <c r="D2657" i="106" s="1"/>
  <c r="D274" i="5"/>
  <c r="B3447" i="106"/>
  <c r="D3447" i="106" s="1"/>
  <c r="D19" i="7"/>
  <c r="B1775" i="106" s="1"/>
  <c r="D1775" i="106" s="1"/>
  <c r="B7270" i="106"/>
  <c r="C34" i="131"/>
  <c r="B7071" i="106" l="1"/>
  <c r="D7071" i="106" s="1"/>
  <c r="F66" i="34"/>
  <c r="B7235" i="106"/>
  <c r="D7235" i="106" s="1"/>
  <c r="J354" i="29"/>
  <c r="B7245" i="106" s="1"/>
  <c r="D7245" i="106" s="1"/>
  <c r="B7730" i="106"/>
  <c r="D7730" i="106" s="1"/>
  <c r="C354" i="29"/>
  <c r="B3622" i="106" s="1"/>
  <c r="D3622" i="106" s="1"/>
  <c r="D7255" i="106"/>
  <c r="D7253" i="106"/>
  <c r="D7252" i="106"/>
  <c r="F274" i="5"/>
  <c r="B6022" i="106"/>
  <c r="D6022" i="106" s="1"/>
  <c r="K331" i="29"/>
  <c r="I6" i="4"/>
  <c r="B5011" i="106" s="1"/>
  <c r="D5011" i="106" s="1"/>
  <c r="F173" i="5"/>
  <c r="B5653" i="106" s="1"/>
  <c r="D5653" i="106" s="1"/>
  <c r="L114" i="29"/>
  <c r="L16" i="11"/>
  <c r="B2061" i="106" s="1"/>
  <c r="D2061" i="106" s="1"/>
  <c r="D57" i="36"/>
  <c r="H4" i="4"/>
  <c r="B2655" i="106" s="1"/>
  <c r="D2655" i="106" s="1"/>
  <c r="G4" i="4"/>
  <c r="B2603" i="106" s="1"/>
  <c r="D2603" i="106" s="1"/>
  <c r="F6" i="4"/>
  <c r="B2593" i="106" s="1"/>
  <c r="D2593" i="106" s="1"/>
  <c r="F275" i="5"/>
  <c r="B5720" i="106" s="1"/>
  <c r="D5720" i="106" s="1"/>
  <c r="B5527" i="106"/>
  <c r="D5527" i="106" s="1"/>
  <c r="K102" i="29"/>
  <c r="B3724" i="106"/>
  <c r="D3724" i="106" s="1"/>
  <c r="F73" i="34"/>
  <c r="G15" i="4"/>
  <c r="B6032" i="106" s="1"/>
  <c r="D6032" i="106" s="1"/>
  <c r="C6" i="4"/>
  <c r="B2553" i="106" s="1"/>
  <c r="D2553" i="106" s="1"/>
  <c r="D30" i="36"/>
  <c r="B7760" i="106"/>
  <c r="D7760" i="106" s="1"/>
  <c r="H354" i="29"/>
  <c r="B3660" i="106" s="1"/>
  <c r="D3660" i="106" s="1"/>
  <c r="B3568" i="106"/>
  <c r="D3568" i="106" s="1"/>
  <c r="D58" i="36"/>
  <c r="H8" i="4"/>
  <c r="B2658" i="106" s="1"/>
  <c r="D2658" i="106" s="1"/>
  <c r="F175" i="34"/>
  <c r="C4" i="4"/>
  <c r="B2551" i="106" s="1"/>
  <c r="D2551" i="106" s="1"/>
  <c r="B1381" i="106"/>
  <c r="D138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306" i="29" l="1"/>
  <c r="B1561" i="106" s="1"/>
  <c r="D1561" i="106" s="1"/>
  <c r="J17" i="4"/>
  <c r="H10" i="4"/>
  <c r="B4127" i="106" s="1"/>
  <c r="D4127"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6" i="146" l="1"/>
  <c r="B2595" i="106"/>
  <c r="D2595" i="106" s="1"/>
  <c r="D10" i="171"/>
  <c r="D19" i="171" s="1"/>
  <c r="D32" i="171" s="1"/>
  <c r="D49" i="171"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D20" i="4"/>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<sst xmlns="http://schemas.openxmlformats.org/spreadsheetml/2006/main" count="5051" uniqueCount="2138">
  <si>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</si>
  <si>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</si>
  <si>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</si>
  <si>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</si>
  <si>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</si>
  <si>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</si>
  <si>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</si>
  <si>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</si>
  <si>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</si>
  <si>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</si>
  <si>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</si>
  <si>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</si>
  <si>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</si>
  <si>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</si>
  <si>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</si>
  <si>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</si>
  <si>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</si>
  <si>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</si>
  <si>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</si>
  <si>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</si>
  <si>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</si>
  <si>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</si>
  <si>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</si>
  <si>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</si>
  <si>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</si>
  <si>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</si>
  <si>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</si>
  <si>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</si>
  <si>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</si>
  <si>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</si>
  <si>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</si>
  <si>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</si>
  <si>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</si>
  <si>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</si>
  <si>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</si>
  <si>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</si>
  <si>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</si>
  <si>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</si>
  <si>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</si>
  <si>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</si>
  <si>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</si>
  <si>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</si>
  <si>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</si>
  <si>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</si>
  <si>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</si>
  <si>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</si>
  <si>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</si>
  <si>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</si>
  <si>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</si>
  <si>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</si>
  <si>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</si>
  <si>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</si>
  <si>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</si>
  <si>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</si>
  <si>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</si>
  <si>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</si>
  <si>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</si>
  <si>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</si>
  <si>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</si>
  <si>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</si>
  <si>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</si>
  <si>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</si>
  <si>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</si>
  <si>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</si>
  <si>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</si>
  <si>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</si>
  <si>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</si>
  <si>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</si>
  <si>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</si>
  <si>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</si>
  <si>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</si>
  <si>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</si>
  <si>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</si>
  <si>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</si>
  <si>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</si>
  <si>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</si>
  <si>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</si>
  <si>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</si>
  <si>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</si>
  <si>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</si>
  <si>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</si>
  <si>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</si>
  <si>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</si>
  <si>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</si>
  <si>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</si>
  <si>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</si>
  <si>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</si>
  <si>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</si>
  <si>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</si>
  <si>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</si>
  <si>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</si>
  <si>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</si>
  <si>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</si>
  <si>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</si>
  <si>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</si>
  <si>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</si>
  <si>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</si>
  <si>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</si>
  <si>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</si>
  <si>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</si>
  <si>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</si>
  <si>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</si>
  <si>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</si>
  <si>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</si>
  <si>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</si>
  <si>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</si>
  <si>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</si>
  <si>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</si>
  <si>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</si>
  <si>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</si>
  <si>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</si>
  <si>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</si>
  <si>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</si>
  <si>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</si>
  <si>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</si>
  <si>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</si>
  <si>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</si>
  <si>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</si>
  <si>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</si>
  <si>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</si>
  <si>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</si>
  <si>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</si>
  <si>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</si>
  <si>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</si>
  <si>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</si>
  <si>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</si>
  <si>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</si>
  <si>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</si>
  <si>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</si>
  <si>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</si>
  <si>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</si>
  <si>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</si>
  <si>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</si>
  <si>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</si>
  <si>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</si>
  <si>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</si>
  <si>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</si>
  <si>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</si>
  <si>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</si>
  <si>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</si>
  <si>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</si>
  <si>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</si>
  <si>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</si>
  <si>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</si>
  <si>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</si>
  <si>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</si>
  <si>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</si>
  <si>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</si>
  <si>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</si>
  <si>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</si>
  <si>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</si>
  <si>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</si>
  <si>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</si>
  <si>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</si>
  <si>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</si>
  <si>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</si>
  <si>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</si>
  <si>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</si>
  <si>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</si>
  <si>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</si>
  <si>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</si>
  <si>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</si>
  <si>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</si>
  <si>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</si>
  <si>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</si>
  <si>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</si>
  <si>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</si>
  <si>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</si>
  <si>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</si>
  <si>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</si>
  <si>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</si>
  <si>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</si>
  <si>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</si>
  <si>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</si>
  <si>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</si>
  <si>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</si>
  <si>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</si>
  <si>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</si>
  <si>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</si>
  <si>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</si>
  <si>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</si>
  <si>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</si>
  <si>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</si>
  <si>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</si>
  <si>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</si>
  <si>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</si>
  <si>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</si>
  <si>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</si>
  <si>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</si>
  <si>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</si>
  <si>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</si>
  <si>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</si>
  <si>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</si>
  <si>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</si>
  <si>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</si>
  <si>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</si>
  <si>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</si>
  <si>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</si>
  <si>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</si>
  <si>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</si>
  <si>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</si>
  <si>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</si>
  <si>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</si>
  <si>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</si>
  <si>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</si>
  <si>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</si>
  <si>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</si>
  <si>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</si>
  <si>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</si>
  <si>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</si>
  <si>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</si>
  <si>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</si>
  <si>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</si>
  <si>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</si>
  <si>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</si>
  <si>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</si>
  <si>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</si>
  <si>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</si>
  <si>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</si>
  <si>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</si>
  <si>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</si>
  <si>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</si>
  <si>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</si>
  <si>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</si>
  <si>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</si>
  <si>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</si>
  <si>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</si>
  <si>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</si>
  <si>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</si>
  <si>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</si>
  <si>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</si>
  <si>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</si>
  <si>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</si>
  <si>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</si>
  <si>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</si>
  <si>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</si>
  <si>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</si>
  <si>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</si>
  <si>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</si>
  <si>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</si>
  <si>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</si>
  <si>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</si>
  <si>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</si>
  <si>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</si>
  <si>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</si>
  <si>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</si>
  <si>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</si>
  <si>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</si>
  <si>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</si>
  <si>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</si>
  <si>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</si>
  <si>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</si>
  <si>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</si>
  <si>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</si>
  <si>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</si>
  <si>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</si>
  <si>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</si>
  <si>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</si>
  <si>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</si>
  <si>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</si>
  <si>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</si>
  <si>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</si>
  <si>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</si>
  <si>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</si>
  <si>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</si>
  <si>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</si>
  <si>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</si>
  <si>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</si>
  <si>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</si>
  <si>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</si>
  <si>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</si>
  <si>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</si>
  <si>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</si>
  <si>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</si>
  <si>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</si>
  <si>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</si>
  <si>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</si>
  <si>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</si>
  <si>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</si>
  <si>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</si>
  <si>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</si>
  <si>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</si>
  <si>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</si>
  <si>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</si>
  <si>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</si>
  <si>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</si>
  <si>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</si>
  <si>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</si>
  <si>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</si>
  <si>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</si>
  <si>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</si>
  <si>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</si>
  <si>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</si>
  <si>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</si>
  <si>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</si>
  <si>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</si>
  <si>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</si>
  <si>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</si>
  <si>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</si>
  <si>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</si>
  <si>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</si>
  <si>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</si>
  <si>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</si>
  <si>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</si>
  <si>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</si>
  <si>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</si>
  <si>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</si>
  <si>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</si>
  <si>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</si>
  <si>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</si>
  <si>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</si>
  <si>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</si>
  <si>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</si>
  <si>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</si>
  <si>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</si>
  <si>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</si>
  <si>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</si>
  <si>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</si>
  <si>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</si>
  <si>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</si>
  <si>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</si>
  <si>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</si>
  <si>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</si>
  <si>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</si>
  <si>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</si>
  <si>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</si>
  <si>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</si>
  <si>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</si>
  <si>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</si>
  <si>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</si>
  <si>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</si>
  <si>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</si>
  <si>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</si>
  <si>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</si>
  <si>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</si>
  <si>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</si>
  <si>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</si>
  <si>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</si>
  <si>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</si>
  <si>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</si>
  <si>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</si>
  <si>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</si>
  <si>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</si>
  <si>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</si>
  <si>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</si>
  <si>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</si>
  <si>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</si>
  <si>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</si>
  <si>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</si>
  <si>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</si>
  <si>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</si>
  <si>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</si>
  <si>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</si>
  <si>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</si>
  <si>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</si>
  <si>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</si>
  <si>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</si>
  <si>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</si>
  <si>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</si>
  <si>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</si>
  <si>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</si>
  <si>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</si>
  <si>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</si>
  <si>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</si>
  <si>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</si>
  <si>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</si>
  <si>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</si>
  <si>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</si>
  <si>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</si>
  <si>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</si>
  <si>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</si>
  <si>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</si>
  <si>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</si>
  <si>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</si>
  <si>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</si>
  <si>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</si>
  <si>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</si>
  <si>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</si>
  <si>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</si>
  <si>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</si>
  <si>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</si>
  <si>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</si>
  <si>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</si>
  <si>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</si>
  <si>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</si>
  <si>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</si>
  <si>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</si>
  <si>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</si>
  <si>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</si>
  <si>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</si>
  <si>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</si>
  <si>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</si>
  <si>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</si>
  <si>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</si>
  <si>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</si>
  <si>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</si>
  <si>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</si>
  <si>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</si>
  <si>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</si>
  <si>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</si>
  <si>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</si>
  <si>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</si>
  <si>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</si>
  <si>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</si>
  <si>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</si>
  <si>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</si>
  <si>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</si>
  <si>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</si>
  <si>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</si>
  <si>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</si>
  <si>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</si>
  <si>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</si>
  <si>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</si>
  <si>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</si>
  <si>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</si>
  <si>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</si>
  <si>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</si>
  <si>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</si>
  <si>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</si>
  <si>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</si>
  <si>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</si>
  <si>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</si>
  <si>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</si>
  <si>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</si>
  <si>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</si>
  <si>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</si>
  <si>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</si>
  <si>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</si>
  <si>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</si>
  <si>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</si>
  <si>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</si>
  <si>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</si>
  <si>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</si>
  <si>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</si>
  <si>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</si>
  <si>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</si>
  <si>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</si>
  <si>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</si>
  <si>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</si>
  <si>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</si>
  <si>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</si>
  <si>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</si>
  <si>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</si>
  <si>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</si>
  <si>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</si>
  <si>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</si>
  <si>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</si>
  <si>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</si>
  <si>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</si>
  <si>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</si>
  <si>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</si>
  <si>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</si>
  <si>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</si>
  <si>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</si>
  <si>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</si>
  <si>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</si>
  <si>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</si>
  <si>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</si>
  <si>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</si>
  <si>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</si>
  <si>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</si>
  <si>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</si>
  <si>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</si>
  <si>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</si>
  <si>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</si>
  <si>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</si>
  <si>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</si>
  <si>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</si>
  <si>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</si>
  <si>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</si>
  <si>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</si>
  <si>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</si>
  <si>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</si>
  <si>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</si>
  <si>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</si>
  <si>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</si>
  <si>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</si>
  <si>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</si>
  <si>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</si>
  <si>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</si>
  <si>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</si>
  <si>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</si>
  <si>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</si>
  <si>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</si>
  <si>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</si>
  <si>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</si>
  <si>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</si>
  <si>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</si>
  <si>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</si>
  <si>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</si>
  <si>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</si>
  <si>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</si>
  <si>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</si>
  <si>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</si>
  <si>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</si>
  <si>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</si>
  <si>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</si>
  <si>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</si>
  <si>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</si>
  <si>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</si>
  <si>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</si>
  <si>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</si>
  <si>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</si>
  <si>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</si>
  <si>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</si>
  <si>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</si>
  <si>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</si>
  <si>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</si>
  <si>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</si>
  <si>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</si>
  <si>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</si>
  <si>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</si>
  <si>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</si>
  <si>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</si>
  <si>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</si>
  <si>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</si>
  <si>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</si>
  <si>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</si>
  <si>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</si>
  <si>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</si>
  <si>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</si>
  <si>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</si>
  <si>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</si>
  <si>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</si>
  <si>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</si>
  <si>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</si>
  <si>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</si>
  <si>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</si>
  <si>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</si>
  <si>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</si>
  <si>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</si>
  <si>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</si>
  <si>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</si>
  <si>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</si>
  <si>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</si>
  <si>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</si>
  <si>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</si>
  <si>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</si>
  <si>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</si>
  <si>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</si>
  <si>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</si>
  <si>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</si>
  <si>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</si>
  <si>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</si>
  <si>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</si>
  <si>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</si>
  <si>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</si>
  <si>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</si>
  <si>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</si>
  <si>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</si>
  <si>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</si>
  <si>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</si>
  <si>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</si>
  <si>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</si>
  <si>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</si>
  <si>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</si>
  <si>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</si>
  <si>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</si>
  <si>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</si>
  <si>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</si>
  <si>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</si>
  <si>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</si>
  <si>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</si>
  <si>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</si>
  <si>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</si>
  <si>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</si>
  <si>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</si>
  <si>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</si>
  <si>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</si>
  <si>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</si>
  <si>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</si>
  <si>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</si>
  <si>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</si>
  <si>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</si>
  <si>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</si>
  <si>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</si>
  <si>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</si>
  <si>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</si>
  <si>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</si>
  <si>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</si>
  <si>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</si>
  <si>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</si>
  <si>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</si>
  <si>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</si>
  <si>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</si>
  <si>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</si>
  <si>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</si>
  <si>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</si>
  <si>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</si>
  <si>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</si>
  <si>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</si>
  <si>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</si>
  <si>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</si>
  <si>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</si>
  <si>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</si>
  <si>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</si>
  <si>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</si>
  <si>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</si>
  <si>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</si>
  <si>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</si>
  <si>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</si>
  <si>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</si>
  <si>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</si>
  <si>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</si>
  <si>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</si>
  <si>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</si>
  <si>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</si>
  <si>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</si>
  <si>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</si>
  <si>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</si>
  <si>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</si>
  <si>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</si>
  <si>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</si>
  <si>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</si>
  <si>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</si>
  <si>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</si>
  <si>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</si>
  <si>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</si>
  <si>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</si>
  <si>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</si>
  <si>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</si>
  <si>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</si>
  <si>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</si>
  <si>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</si>
  <si>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</si>
  <si>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</si>
  <si>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</si>
  <si>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</si>
  <si>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</si>
  <si>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</si>
  <si>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</si>
  <si>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</si>
  <si>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</si>
  <si>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</si>
  <si>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</si>
  <si>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</si>
  <si>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</si>
  <si>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</si>
  <si>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</si>
  <si>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</si>
  <si>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</si>
  <si>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</si>
  <si>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</si>
  <si>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</si>
  <si>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</si>
  <si>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</si>
  <si>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</si>
  <si>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</si>
  <si>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</si>
  <si>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</si>
  <si>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</si>
  <si>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</si>
  <si>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</si>
  <si>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</si>
  <si>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</si>
  <si>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</si>
  <si>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</si>
  <si>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</si>
  <si>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</si>
  <si>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</si>
  <si>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</si>
  <si>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</si>
  <si>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</si>
  <si>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</si>
  <si>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</si>
  <si>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</si>
  <si>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</si>
  <si>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</si>
  <si>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</si>
  <si>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</si>
  <si>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</si>
  <si>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</si>
  <si>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</si>
  <si>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</si>
  <si>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</si>
  <si>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</si>
  <si>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</si>
  <si>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</si>
  <si>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</si>
  <si>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</si>
  <si>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</si>
  <si>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</si>
  <si>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</si>
  <si>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</si>
  <si>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</si>
  <si>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</si>
  <si>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</si>
  <si>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</si>
  <si>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</si>
  <si>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</si>
  <si>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</si>
  <si>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</si>
  <si>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</si>
  <si>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</si>
  <si>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</si>
  <si>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</si>
  <si>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</si>
  <si>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</si>
  <si>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</si>
  <si>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</si>
  <si>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</si>
  <si>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</si>
  <si>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</si>
  <si>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</si>
  <si>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</si>
  <si>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</si>
  <si>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</si>
  <si>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</si>
  <si>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</si>
  <si>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</si>
  <si>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</si>
  <si>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</si>
  <si>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</si>
  <si>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</si>
  <si>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</si>
  <si>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</si>
  <si>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</si>
  <si>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</si>
  <si>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</si>
  <si>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</si>
  <si>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</si>
  <si>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</si>
  <si>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</si>
  <si>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</si>
  <si>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</si>
  <si>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</si>
  <si>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</si>
  <si>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</si>
  <si>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</si>
  <si>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</si>
  <si>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</si>
  <si>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</si>
  <si>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</si>
  <si>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</si>
  <si>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</si>
  <si>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</si>
  <si>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</si>
  <si>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</si>
  <si>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</si>
  <si>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</si>
  <si>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</si>
  <si>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</si>
  <si>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</si>
  <si>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</si>
  <si>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</si>
  <si>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</si>
  <si>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</si>
  <si>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</si>
  <si>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</si>
  <si>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</si>
  <si>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</si>
  <si>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</si>
  <si>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</si>
  <si>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</si>
  <si>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</si>
  <si>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</si>
  <si>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</si>
  <si>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</si>
  <si>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</si>
  <si>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</si>
  <si>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</si>
  <si>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</si>
  <si>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</si>
  <si>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</si>
  <si>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</si>
  <si>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</si>
  <si>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</si>
  <si>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</si>
  <si>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</si>
  <si>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</si>
  <si>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</si>
  <si>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</si>
  <si>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</si>
  <si>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</si>
  <si>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</si>
  <si>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</si>
  <si>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</si>
  <si>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</si>
  <si>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</si>
  <si>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</si>
  <si>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</si>
  <si>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</si>
  <si>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</si>
  <si>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</si>
  <si>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</si>
  <si>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</si>
  <si>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</si>
  <si>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</si>
  <si>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</si>
  <si>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</si>
  <si>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</si>
  <si>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</si>
  <si>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</si>
  <si>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</si>
  <si>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</si>
  <si>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</si>
  <si>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</si>
  <si>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</si>
  <si>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</si>
  <si>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</si>
  <si>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</si>
  <si>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</si>
  <si>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</si>
  <si>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</si>
  <si>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</si>
  <si>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</si>
  <si>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</si>
  <si>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</si>
  <si>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</si>
  <si>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</si>
  <si>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</si>
  <si>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</si>
  <si>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</si>
  <si>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</si>
  <si>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</si>
  <si>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</si>
  <si>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</si>
  <si>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</si>
  <si>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</si>
  <si>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</si>
  <si>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</si>
  <si>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</si>
  <si>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</si>
  <si>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</si>
  <si>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</si>
  <si>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</si>
  <si>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</si>
  <si>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</si>
  <si>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</si>
  <si>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</si>
  <si>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</si>
  <si>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</si>
  <si>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</si>
  <si>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</si>
  <si>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</si>
  <si>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</si>
  <si>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</si>
  <si>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</si>
  <si>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</si>
  <si>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</si>
  <si>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</si>
  <si>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</si>
  <si>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</si>
  <si>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</si>
  <si>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</si>
  <si>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</si>
  <si>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</si>
  <si>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</si>
  <si>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</si>
  <si>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</si>
  <si>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</si>
  <si>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</si>
  <si>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</si>
  <si>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</si>
  <si>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</si>
  <si>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</si>
  <si>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</si>
  <si>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</si>
  <si>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</si>
  <si>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</si>
  <si>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</si>
  <si>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</si>
  <si>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</si>
  <si>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</si>
  <si>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</si>
  <si>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</si>
  <si>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</si>
  <si>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</si>
  <si>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</si>
  <si>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</si>
  <si>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</si>
  <si>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</si>
  <si>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</si>
  <si>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</si>
  <si>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</si>
  <si>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</si>
  <si>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</si>
  <si>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</si>
  <si>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</si>
  <si>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</si>
  <si>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</si>
  <si>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</si>
  <si>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</si>
  <si>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</si>
  <si>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</si>
  <si>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</si>
  <si>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</si>
  <si>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</si>
  <si>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</si>
  <si>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</si>
  <si>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</si>
  <si>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</si>
  <si>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</si>
  <si>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</si>
  <si>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</si>
  <si>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</si>
  <si>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</si>
  <si>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</si>
  <si>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</si>
  <si>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</si>
  <si>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</si>
  <si>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</si>
  <si>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</si>
  <si>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</si>
  <si>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</si>
  <si>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</si>
  <si>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</si>
  <si>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</si>
  <si>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</si>
  <si>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</si>
  <si>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</si>
  <si>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</si>
  <si>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</si>
  <si>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</si>
  <si>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</si>
  <si>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</si>
  <si>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</si>
  <si>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</si>
  <si>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</si>
  <si>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</si>
  <si>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</si>
  <si>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</si>
  <si>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</si>
  <si>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</si>
  <si>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</si>
  <si>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</si>
  <si>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</si>
  <si>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</si>
  <si>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</si>
  <si>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</si>
  <si>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</si>
  <si>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</si>
  <si>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</si>
  <si>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</si>
  <si>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</si>
  <si>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</si>
  <si>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</si>
  <si>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</si>
  <si>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</si>
  <si>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</si>
  <si>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</si>
  <si>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</si>
  <si>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</si>
  <si>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</si>
  <si>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</si>
  <si>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</si>
  <si>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</si>
  <si>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</si>
  <si>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</si>
  <si>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</si>
  <si>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</si>
  <si>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</si>
  <si>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</si>
  <si>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</si>
  <si>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</si>
  <si>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</si>
  <si>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</si>
  <si>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</si>
  <si>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</si>
  <si>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</si>
  <si>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</si>
  <si>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</si>
  <si>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</si>
  <si>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</si>
  <si>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</si>
  <si>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</si>
  <si>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</si>
  <si>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</si>
  <si>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</si>
  <si>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</si>
  <si>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</si>
  <si>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</si>
  <si>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</si>
  <si>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</si>
  <si>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</si>
  <si>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</si>
  <si>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</si>
  <si>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</si>
  <si>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</si>
  <si>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</si>
  <si>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</si>
  <si>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</si>
  <si>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</si>
  <si>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</si>
  <si>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</si>
  <si>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</si>
  <si>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</si>
  <si>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</si>
  <si>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</si>
  <si>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</si>
  <si>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</si>
  <si>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</si>
  <si>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</si>
  <si>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</si>
  <si>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</si>
  <si>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</si>
  <si>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</si>
  <si>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</si>
  <si>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</si>
  <si>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</si>
  <si>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</si>
  <si>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</si>
  <si>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</si>
  <si>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</si>
  <si>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</si>
  <si>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</si>
  <si>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</si>
  <si>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</si>
  <si>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</si>
  <si>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</si>
  <si>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</si>
  <si>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</si>
  <si>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</si>
  <si>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</si>
  <si>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</si>
  <si>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</si>
  <si>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</si>
  <si>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</si>
  <si>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</si>
  <si>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</si>
  <si>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</si>
  <si>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</si>
  <si>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</si>
  <si>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</si>
  <si>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</si>
  <si>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</si>
  <si>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</si>
  <si>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</si>
  <si>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</si>
  <si>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</si>
  <si>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</si>
  <si>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</si>
  <si>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</si>
  <si>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</si>
  <si>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</si>
  <si>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</si>
  <si>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</si>
  <si>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</si>
  <si>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</si>
  <si>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</si>
  <si>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</si>
  <si>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</si>
  <si>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</si>
  <si>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</si>
  <si>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</si>
  <si>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</si>
  <si>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</si>
  <si>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</si>
  <si>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</si>
  <si>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</si>
  <si>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</si>
  <si>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</si>
  <si>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</si>
  <si>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</si>
  <si>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</si>
  <si>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</si>
  <si>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</si>
  <si>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</si>
  <si>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</si>
  <si>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</si>
  <si>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</si>
  <si>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</si>
  <si>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</si>
  <si>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</si>
  <si>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</si>
  <si>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</si>
  <si>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</si>
  <si>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</si>
  <si>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</si>
  <si>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</si>
  <si>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</si>
  <si>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</si>
  <si>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</si>
  <si>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</si>
  <si>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</si>
  <si>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</si>
  <si>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</si>
  <si>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</si>
  <si>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</si>
  <si>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</si>
  <si>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</si>
  <si>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</si>
  <si>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</si>
  <si>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</si>
  <si>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</si>
  <si>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</si>
  <si>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</si>
  <si>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</si>
  <si>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</si>
  <si>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</si>
  <si>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</si>
  <si>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</si>
  <si>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</si>
  <si>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</si>
  <si>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</si>
  <si>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</si>
  <si>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</si>
  <si>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</si>
  <si>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</si>
  <si>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</si>
  <si>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</si>
  <si>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</si>
  <si>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</si>
  <si>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</si>
  <si>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</si>
  <si>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</si>
  <si>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</si>
  <si>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</si>
  <si>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</si>
  <si>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</si>
  <si>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</si>
  <si>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</si>
  <si>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</si>
  <si>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</si>
  <si>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</si>
  <si>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</si>
  <si>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</si>
  <si>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</si>
  <si>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</si>
  <si>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</si>
  <si>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</si>
  <si>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</si>
  <si>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</si>
  <si>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</si>
  <si>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</si>
  <si>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</si>
  <si>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</si>
  <si>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</si>
  <si>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</si>
  <si>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</si>
  <si>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</si>
  <si>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</si>
  <si>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</si>
  <si>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</si>
  <si>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</si>
  <si>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</si>
  <si>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</si>
  <si>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</si>
  <si>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</si>
  <si>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</si>
  <si>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</si>
  <si>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</si>
  <si>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</si>
  <si>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</si>
  <si>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</si>
  <si>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</si>
  <si>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</si>
  <si>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</si>
  <si>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</si>
  <si>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</si>
  <si>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</si>
  <si>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</si>
  <si>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</si>
  <si>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</si>
  <si>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</si>
  <si>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</si>
  <si>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</si>
  <si>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</si>
  <si>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</si>
  <si>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</si>
  <si>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</si>
  <si>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</si>
  <si>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</si>
  <si>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</si>
  <si>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</si>
  <si>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</si>
  <si>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</si>
  <si>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</si>
  <si>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</si>
  <si>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</si>
  <si>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</si>
  <si>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</si>
  <si>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</si>
  <si>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</si>
  <si>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</si>
  <si>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</si>
  <si>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</si>
  <si>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</si>
  <si>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</si>
  <si>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</si>
  <si>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</si>
  <si>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</si>
  <si>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</si>
  <si>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</si>
  <si>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</si>
  <si>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</si>
  <si>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</si>
  <si>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</si>
  <si>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</si>
  <si>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</si>
  <si>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</si>
  <si>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</si>
  <si>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</si>
  <si>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</si>
  <si>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</si>
  <si>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</si>
  <si>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</si>
  <si>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</si>
  <si>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</si>
  <si>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</si>
  <si>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</si>
  <si>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</si>
  <si>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</si>
  <si>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</si>
  <si>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</si>
  <si>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</si>
  <si>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</si>
  <si>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</si>
  <si>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</si>
  <si>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</si>
  <si>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</si>
  <si>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</si>
  <si>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</si>
  <si>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</si>
  <si>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</si>
  <si>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</si>
  <si>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</si>
  <si>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</si>
  <si>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</si>
  <si>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</si>
  <si>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</si>
  <si>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</si>
  <si>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</si>
  <si>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</si>
  <si>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</si>
  <si>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</si>
  <si>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</si>
  <si>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</si>
  <si>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</si>
  <si>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</si>
  <si>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</si>
  <si>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</si>
  <si>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</si>
  <si>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</si>
  <si>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</si>
  <si>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</si>
  <si>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</si>
  <si>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</si>
  <si>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</si>
  <si>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</si>
  <si>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</si>
  <si>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</si>
  <si>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</si>
  <si>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</si>
  <si>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</si>
  <si>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</si>
  <si>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</si>
  <si>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</si>
  <si>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</si>
  <si>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</si>
  <si>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</si>
  <si>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</si>
  <si>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</si>
  <si>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</si>
  <si>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</si>
  <si>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</si>
  <si>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</si>
  <si>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</si>
  <si>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</si>
  <si>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</si>
  <si>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</si>
  <si>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</si>
  <si>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</si>
  <si>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</si>
  <si>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</si>
  <si>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</si>
  <si>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</si>
  <si>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</si>
  <si>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</si>
  <si>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</si>
  <si>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</si>
  <si>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</si>
  <si>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</si>
  <si>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</si>
  <si>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</si>
  <si>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</si>
  <si>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</si>
  <si>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</si>
  <si>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</si>
  <si>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</si>
  <si>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</si>
  <si>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</si>
  <si>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</si>
  <si>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</si>
  <si>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</si>
  <si>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</si>
  <si>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</si>
  <si>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</si>
  <si>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</si>
  <si>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</si>
  <si>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</si>
  <si>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</si>
  <si>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</si>
  <si>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</si>
  <si>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</si>
  <si>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</si>
  <si>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</si>
  <si>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</si>
  <si>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</si>
  <si>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</si>
  <si>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</si>
  <si>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</si>
  <si>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</si>
  <si>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</si>
  <si>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</si>
  <si>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</si>
  <si>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</si>
  <si>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</si>
  <si>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</si>
  <si>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</si>
  <si>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</si>
  <si>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</si>
  <si>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</si>
  <si>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</si>
  <si>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</si>
  <si>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</si>
  <si>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</si>
  <si>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</si>
  <si>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</si>
  <si>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</si>
  <si>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</si>
  <si>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</si>
  <si>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</si>
  <si>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</si>
  <si>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</si>
  <si>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</si>
  <si>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</si>
  <si>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</si>
  <si>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</si>
  <si>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</si>
  <si>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</si>
  <si>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</si>
  <si>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</si>
  <si>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</si>
  <si>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</si>
  <si>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</si>
  <si>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</si>
  <si>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</si>
  <si>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</si>
  <si>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</si>
  <si>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</si>
  <si>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</si>
  <si>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</si>
  <si>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</si>
  <si>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</si>
  <si>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</si>
  <si>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</si>
  <si>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</si>
  <si>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</si>
  <si>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</si>
  <si>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</si>
  <si>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</si>
  <si>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</si>
  <si>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</si>
  <si>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</si>
  <si>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</si>
  <si>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</si>
  <si>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</si>
  <si>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</si>
  <si>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</si>
  <si>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</si>
  <si>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</si>
  <si>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</si>
  <si>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</si>
  <si>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</si>
  <si>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</si>
  <si>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</si>
  <si>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</si>
  <si>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</si>
  <si>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</si>
  <si>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</si>
  <si>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</si>
  <si>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</si>
  <si>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</si>
  <si>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</si>
  <si>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</si>
  <si>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</si>
  <si>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</si>
  <si>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</si>
  <si>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</si>
  <si>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</si>
  <si>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</si>
  <si>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</si>
  <si>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</si>
  <si>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</si>
  <si>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</si>
  <si>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</si>
  <si>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</si>
  <si>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</si>
  <si>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</si>
  <si>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</si>
  <si>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</si>
  <si>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</si>
  <si>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</si>
  <si>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</si>
  <si>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</si>
  <si>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</si>
  <si>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</si>
  <si>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</si>
  <si>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</si>
  <si>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</si>
  <si>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</si>
  <si>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</si>
  <si>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</si>
  <si>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</si>
  <si>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</si>
  <si>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</si>
  <si>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</si>
  <si>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</si>
  <si>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</si>
  <si>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</si>
  <si>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</si>
  <si>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</si>
  <si>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</si>
  <si>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</si>
  <si>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</si>
  <si>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</si>
  <si>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</si>
  <si>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</si>
  <si>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</si>
  <si>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</si>
  <si>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</si>
  <si>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</si>
  <si>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</si>
  <si>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</si>
  <si>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</si>
  <si>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</si>
  <si>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</si>
  <si>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</si>
  <si>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</si>
  <si>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</si>
  <si>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</si>
  <si>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</si>
  <si>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</si>
  <si>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</si>
  <si>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</si>
  <si>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</si>
  <si>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</si>
  <si>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</si>
  <si>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</si>
  <si>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</si>
  <si>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</si>
  <si>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</si>
  <si>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</si>
  <si>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</si>
  <si>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</si>
  <si>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</si>
  <si>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</si>
  <si>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</si>
  <si>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</si>
  <si>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</si>
  <si>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</si>
  <si>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</si>
  <si>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</si>
  <si>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</si>
  <si>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</si>
  <si>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</si>
  <si>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</si>
  <si>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</si>
  <si>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</si>
  <si>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</si>
  <si>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</si>
  <si>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</si>
  <si>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</si>
  <si>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</si>
  <si>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</si>
  <si>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</si>
  <si>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</si>
  <si>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</si>
  <si>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</si>
  <si>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</si>
  <si>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</si>
  <si>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</si>
  <si>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</si>
  <si>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</si>
  <si>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</si>
  <si>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</si>
  <si>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</si>
  <si>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</si>
  <si>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</si>
  <si>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</si>
  <si>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</si>
  <si>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</si>
  <si>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</si>
  <si>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</si>
  <si>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</si>
  <si>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</si>
  <si>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</si>
  <si>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</si>
  <si>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</si>
  <si>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</si>
  <si>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</si>
  <si>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</si>
  <si>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</si>
  <si>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</si>
  <si>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</si>
  <si>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</si>
  <si>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</si>
  <si>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</si>
  <si>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</si>
  <si>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</si>
  <si>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</si>
  <si>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</si>
  <si>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</si>
  <si>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</si>
  <si>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</si>
  <si>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</si>
  <si>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</si>
  <si>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</si>
  <si>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</si>
  <si>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</si>
  <si>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</si>
  <si>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</si>
  <si>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</si>
  <si>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</si>
  <si>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</si>
  <si>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</si>
  <si>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</si>
  <si>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</si>
  <si>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</si>
  <si>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</si>
  <si>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</si>
  <si>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</si>
  <si>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</si>
  <si>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</si>
  <si>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</si>
  <si>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</si>
  <si>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</si>
  <si>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</si>
  <si>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</si>
  <si>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</si>
  <si>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</si>
  <si>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</si>
  <si>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</si>
  <si>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</si>
  <si>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</si>
  <si>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</si>
  <si>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</si>
  <si>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</si>
  <si>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</si>
  <si>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</si>
  <si>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</si>
  <si>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</si>
  <si>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</si>
  <si>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</si>
  <si>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</si>
  <si>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</si>
  <si>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</si>
  <si>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</si>
  <si>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</si>
  <si>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</si>
  <si>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</si>
  <si>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</si>
  <si>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</si>
  <si>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</si>
  <si>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</si>
  <si>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</si>
  <si>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</si>
  <si>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</si>
  <si>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</si>
  <si>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</si>
  <si>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</si>
  <si>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</si>
  <si>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</si>
  <si>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</si>
  <si>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</si>
  <si>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</si>
  <si>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</si>
  <si>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</si>
  <si>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</si>
  <si>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</si>
  <si>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</si>
  <si>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</si>
  <si>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</si>
  <si>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</si>
  <si>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</si>
  <si>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</si>
  <si>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</si>
  <si>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</si>
  <si>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</si>
  <si>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</si>
  <si>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</si>
  <si>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</si>
  <si>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</si>
  <si>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</si>
  <si>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</si>
  <si>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</si>
  <si>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</si>
  <si>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</si>
  <si>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</si>
  <si>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</si>
  <si>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</si>
  <si>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</si>
  <si>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</si>
  <si>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</si>
  <si>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</si>
  <si>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</si>
  <si>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</si>
  <si>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</si>
  <si>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</si>
  <si>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</si>
  <si>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</si>
  <si>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</si>
  <si>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</si>
  <si>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</si>
  <si>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</si>
  <si>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</si>
  <si>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</si>
  <si>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</si>
  <si>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</si>
  <si>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</si>
  <si>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</si>
  <si>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</si>
  <si>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</si>
  <si>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</si>
  <si>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</si>
  <si>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</si>
  <si>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</si>
  <si>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</si>
  <si>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</si>
  <si>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</si>
  <si>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</si>
  <si>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</si>
  <si>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</si>
  <si>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</si>
  <si>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</si>
  <si>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</si>
  <si>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</si>
  <si>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</si>
  <si>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</si>
  <si>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</si>
  <si>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</si>
  <si>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</si>
  <si>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</si>
  <si>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</si>
  <si>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</si>
  <si>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</si>
  <si>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</si>
  <si>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</si>
  <si>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</si>
  <si>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</si>
  <si>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</si>
  <si>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</si>
  <si>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</si>
  <si>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</si>
  <si>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</si>
  <si>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</si>
  <si>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</si>
  <si>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</si>
  <si>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</si>
  <si>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</si>
  <si>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</si>
  <si>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</si>
  <si>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</si>
  <si>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</si>
  <si>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</si>
  <si>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</si>
  <si>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</si>
  <si>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</si>
  <si>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</si>
  <si>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</si>
  <si>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</si>
  <si>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</si>
  <si>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</si>
  <si>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</si>
  <si>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</si>
  <si>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</si>
  <si>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</si>
  <si>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</si>
  <si>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</si>
  <si>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</si>
  <si>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</si>
  <si>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</si>
  <si>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</si>
  <si>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</si>
  <si>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</si>
  <si>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</si>
  <si>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</si>
  <si>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</si>
  <si>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</si>
  <si>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</si>
  <si>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</si>
  <si>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</si>
  <si>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</si>
  <si>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</si>
  <si>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</si>
  <si>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</si>
  <si>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</si>
  <si>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</si>
  <si>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</si>
  <si>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</si>
  <si>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</si>
  <si>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</si>
  <si>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</si>
  <si>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</si>
  <si>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</si>
  <si>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</si>
  <si>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</si>
  <si>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</si>
  <si>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</si>
  <si>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</si>
  <si>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</si>
  <si>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</si>
  <si>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</si>
  <si>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</si>
  <si>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</si>
  <si>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</si>
  <si>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</si>
  <si>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</si>
  <si>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</si>
  <si>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</si>
  <si>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</si>
  <si>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</si>
  <si>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</si>
  <si>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</si>
  <si>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</si>
  <si>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</si>
  <si>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</si>
  <si>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</si>
  <si>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</si>
  <si>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</si>
  <si>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</si>
  <si>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</si>
  <si>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</si>
  <si>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</si>
  <si>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</si>
  <si>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</si>
  <si>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</si>
  <si>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</si>
  <si>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</si>
  <si>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</si>
  <si>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</si>
  <si>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</si>
  <si>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</si>
  <si>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</si>
  <si>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</si>
  <si>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</si>
  <si>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</si>
  <si>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</si>
  <si>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</si>
  <si>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</si>
  <si>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</si>
  <si>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</si>
  <si>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</si>
  <si>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</si>
  <si>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</si>
  <si>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</si>
  <si>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</si>
  <si>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</si>
  <si>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</si>
  <si>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</si>
  <si>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</si>
  <si>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</si>
  <si>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</si>
  <si>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</si>
  <si>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</si>
  <si>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</si>
  <si>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</si>
  <si>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</si>
  <si>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</si>
  <si>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</si>
  <si>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</si>
  <si>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</si>
  <si>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</si>
  <si>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</si>
  <si>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</si>
  <si>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</si>
  <si>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</si>
  <si>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</si>
  <si>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</si>
  <si>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</si>
  <si>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</si>
  <si>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</si>
  <si>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</si>
  <si>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</si>
  <si>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</si>
  <si>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</si>
  <si>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</si>
  <si>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</si>
  <si>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</si>
  <si>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</si>
  <si>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</si>
  <si>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</si>
  <si>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</si>
  <si>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</si>
  <si>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</si>
  <si>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</si>
  <si>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</si>
  <si>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</si>
  <si>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</si>
  <si>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</si>
  <si>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</si>
  <si>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</si>
  <si>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</si>
  <si>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</si>
  <si>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</si>
  <si>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</si>
  <si>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</si>
  <si>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</si>
  <si>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</si>
  <si>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</si>
  <si>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</si>
  <si>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</si>
  <si>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</si>
  <si>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</si>
  <si>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</si>
  <si>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</si>
  <si>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</si>
  <si>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</si>
  <si>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</si>
  <si>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</si>
  <si>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</si>
  <si>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</si>
  <si>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</si>
  <si>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</si>
  <si>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</si>
  <si>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</si>
  <si>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</si>
  <si>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</si>
  <si>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</si>
  <si>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</si>
  <si>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</si>
  <si>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</si>
  <si>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</si>
  <si>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</si>
  <si>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</si>
  <si>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</si>
  <si>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</si>
  <si>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</si>
  <si>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</si>
  <si>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</si>
  <si>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</si>
  <si>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</si>
  <si>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</si>
  <si>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</si>
  <si>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</si>
  <si>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</si>
  <si>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</si>
  <si>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</si>
  <si>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</si>
  <si>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</si>
  <si>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</si>
  <si>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</si>
  <si>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</si>
  <si>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</si>
  <si>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</si>
  <si>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</si>
  <si>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</si>
  <si>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</si>
  <si>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</si>
  <si>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</si>
  <si>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</si>
  <si>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</si>
  <si>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</si>
  <si>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</si>
  <si>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</si>
  <si>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</si>
  <si>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</si>
  <si>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</si>
  <si>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</si>
  <si>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</si>
  <si>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</si>
  <si>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</si>
  <si>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</si>
  <si>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</si>
  <si>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</si>
  <si>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</si>
  <si>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</si>
  <si>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</si>
  <si>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</si>
  <si>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</si>
  <si>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</si>
  <si>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</si>
  <si>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</si>
  <si>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</si>
  <si>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</si>
  <si>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</si>
  <si>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</si>
  <si>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</si>
  <si>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</si>
  <si>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</si>
  <si>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</si>
  <si>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</si>
  <si>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</si>
  <si>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</si>
  <si>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</si>
  <si>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</si>
  <si>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</si>
  <si>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</si>
  <si>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</si>
  <si>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</si>
  <si>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</si>
  <si>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</si>
  <si>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</si>
  <si>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</si>
  <si>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</si>
  <si>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</si>
  <si>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</si>
  <si>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</si>
  <si>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</si>
  <si>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</si>
  <si>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</si>
  <si>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</si>
  <si>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</si>
  <si>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</si>
  <si>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</si>
  <si>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</si>
  <si>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</si>
  <si>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</si>
  <si>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</si>
  <si>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</si>
  <si>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</si>
  <si>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</si>
  <si>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</si>
  <si>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</si>
  <si>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</si>
  <si>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</si>
  <si>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</si>
  <si>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</si>
  <si>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</si>
  <si>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</si>
  <si>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</si>
  <si>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</si>
  <si>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</si>
  <si>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</si>
  <si>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</si>
  <si>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</si>
  <si>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</si>
  <si>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</si>
  <si>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</si>
  <si>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</si>
  <si>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</si>
  <si>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</si>
  <si>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</si>
  <si>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</si>
  <si>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</si>
  <si>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</si>
  <si>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</si>
  <si>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</si>
  <si>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</si>
  <si>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</si>
  <si>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</si>
  <si>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</si>
  <si>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</si>
  <si>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</si>
  <si>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</si>
  <si>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</si>
  <si>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</si>
  <si>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</si>
  <si>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</si>
  <si>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</si>
  <si>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</si>
  <si>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</si>
  <si>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</si>
  <si>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</si>
  <si>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</si>
  <si>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</si>
  <si>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</si>
  <si>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</si>
  <si>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</si>
  <si>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</si>
  <si>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</si>
  <si>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</si>
  <si>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</si>
  <si>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</si>
  <si>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</si>
  <si>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</si>
  <si>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</si>
  <si>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</si>
  <si>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</si>
  <si>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</si>
  <si>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</si>
  <si>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</si>
  <si>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</si>
  <si>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</si>
  <si>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</si>
  <si>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</si>
  <si>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</si>
  <si>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</si>
  <si>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</si>
  <si>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</si>
  <si>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</si>
  <si>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</si>
  <si>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</si>
  <si>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</si>
  <si>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</si>
  <si>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</si>
  <si>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</si>
  <si>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</si>
  <si>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</si>
  <si>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</si>
  <si>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</si>
  <si>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</si>
  <si>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</si>
  <si>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</si>
  <si>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</si>
  <si>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</si>
  <si>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</si>
  <si>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</si>
  <si>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</si>
  <si>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</si>
  <si>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</si>
  <si>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</si>
  <si>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</si>
  <si>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</si>
  <si>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</si>
  <si>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</si>
  <si>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</si>
  <si>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</si>
  <si>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</si>
  <si>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</si>
  <si>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</si>
  <si>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</si>
  <si>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</si>
  <si>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</si>
  <si>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</si>
  <si>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</si>
  <si>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</si>
  <si>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</si>
  <si>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</si>
  <si>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</si>
  <si>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</si>
  <si>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</si>
  <si>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</si>
  <si>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</si>
  <si>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</si>
  <si>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</si>
  <si>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</si>
  <si>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</si>
  <si>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</si>
  <si>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</si>
  <si>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</si>
  <si>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</si>
  <si>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</si>
  <si>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</si>
  <si>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</si>
  <si>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</si>
  <si>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</si>
  <si>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</si>
  <si>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</si>
  <si>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</si>
  <si>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</si>
  <si>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</si>
  <si>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</si>
  <si>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</si>
  <si>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</si>
  <si>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</si>
  <si>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</si>
  <si>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</si>
  <si>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</si>
  <si>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</si>
  <si>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</si>
  <si>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</si>
  <si>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</si>
  <si>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</si>
  <si>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</si>
  <si>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</si>
  <si>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</si>
  <si>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</si>
  <si>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</si>
  <si>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</si>
  <si>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</si>
  <si>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</si>
  <si>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</si>
  <si>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</si>
  <si>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</si>
  <si>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</si>
  <si>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</si>
  <si>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</si>
  <si>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</si>
  <si>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</si>
  <si>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</si>
  <si>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</si>
  <si>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</si>
  <si>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</si>
  <si>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</si>
  <si>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</si>
  <si>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</si>
  <si>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</si>
  <si>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</si>
  <si>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</si>
  <si>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</si>
  <si>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</si>
  <si>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</si>
  <si>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</si>
  <si>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</si>
  <si>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</si>
  <si>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</si>
  <si>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</si>
  <si>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</si>
  <si>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</si>
  <si>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</si>
  <si>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</si>
  <si>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</si>
  <si>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</si>
  <si>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</si>
  <si>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Qualified Zone Academy Bonds</t>
  </si>
  <si>
    <t>Working Cash Bonds</t>
  </si>
  <si>
    <t>Gen Oblig Bonds (Alt Revenue Source) Series 2015</t>
  </si>
  <si>
    <t xml:space="preserve">ISBE School Tech Rev Loan </t>
  </si>
  <si>
    <t>x</t>
  </si>
  <si>
    <t>Williamson County Special Education Services</t>
  </si>
  <si>
    <t>Williamson County Early Childhood Development</t>
  </si>
  <si>
    <t>Williamson County</t>
  </si>
  <si>
    <t>Cindy A. Bobell, CPA</t>
  </si>
  <si>
    <t>10653 Khoury League Road</t>
  </si>
  <si>
    <t>18189 Cory Bailey Street</t>
  </si>
  <si>
    <t>Marion</t>
  </si>
  <si>
    <t>IL</t>
  </si>
  <si>
    <t>618-997-9711</t>
  </si>
  <si>
    <t>618-997-8014</t>
  </si>
  <si>
    <t>dhutchins@cusd3.wilmsn.k12.il.us</t>
  </si>
  <si>
    <t>cabcpa@frontier.com</t>
  </si>
  <si>
    <t>Derek Hutchins</t>
  </si>
  <si>
    <t>618-982-2181</t>
  </si>
  <si>
    <t>618-982-2050</t>
  </si>
  <si>
    <t>Page 10- Line 81 - Latchkey Receipts $11,503</t>
  </si>
  <si>
    <t>Page 10- Line 87 - Computer Rentals $12,958</t>
  </si>
  <si>
    <t>Page 11- Line 107 - Education Fund - E-RATE communications support $30,737, IL Public Risk Safety Grant $1,484, sale of old</t>
  </si>
  <si>
    <t xml:space="preserve">                                                              equipment $1,500, excess insurance proceeds $1,314, refunds/rebates $219</t>
  </si>
  <si>
    <t>Page 11- Line 107 - Operations &amp; Maintenance Fund - Excess insurance proceeds $646</t>
  </si>
  <si>
    <t>Page 11- Line 107 - Capital Projects Fund - Energy Efficiency Grant $42,979</t>
  </si>
  <si>
    <t>Page 11- Line 130 - Education Fund - IDEA-PS/FT $1,502</t>
  </si>
  <si>
    <t>Page 14- Line 272 - REAP Funding $25,583</t>
  </si>
  <si>
    <t>Page 15- Line 41 - Playground Supervision $6,029</t>
  </si>
  <si>
    <t>Page 19- Line 231 - Playground Supervision $458</t>
  </si>
  <si>
    <t>Actual expenditures should not exceed budgeted expenditures.</t>
  </si>
  <si>
    <t>Budget to actual comparisons should be made peiodically during the year and transfers and amendments should be made as necessary.</t>
  </si>
  <si>
    <t>The District will review the budget to actual comparisons and the expenditures classifications and make adjustments as needed.</t>
  </si>
  <si>
    <t>Actual expenditures exceeded budgeted expenditures in several funds.</t>
  </si>
  <si>
    <t>The District will review the budget to actual comparisons periodically throughout the year and make adjustments as needed.</t>
  </si>
  <si>
    <t>Derek Hutchins, Superintendent</t>
  </si>
  <si>
    <t>The District will make transfers and amendments to the budget as necessary.</t>
  </si>
  <si>
    <t>ISBE Revolving Loan</t>
  </si>
  <si>
    <t>Page 11- Line 107 - Transportation Fund - Sale of old equipment $2,250</t>
  </si>
  <si>
    <t>The District expenditures exceeded budgeted expenditures in several funds.</t>
  </si>
  <si>
    <t>Page  7- Line 43 - Board authorized transfer of funds to Debt Service</t>
  </si>
  <si>
    <t>Crab Orchard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</si>
</sst>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6" t="s">
        <v>466</v>
      </c>
      <c r="J1" s="2147"/>
      <c r="K1" s="2147"/>
      <c r="L1" s="2147"/>
      <c r="M1" s="2147"/>
      <c r="N1" s="2147"/>
      <c r="O1" s="2147"/>
      <c r="P1" s="2147"/>
      <c r="Q1" s="2147"/>
      <c r="R1" s="2147"/>
      <c r="S1" s="2147"/>
    </row>
    <row r="2" spans="1:28" ht="12" customHeight="1" x14ac:dyDescent="0.2">
      <c r="A2" s="201" t="s">
        <v>1866</v>
      </c>
      <c r="D2" s="202"/>
      <c r="I2" s="2148" t="s">
        <v>1133</v>
      </c>
      <c r="J2" s="2147"/>
      <c r="K2" s="2147"/>
      <c r="L2" s="2147"/>
      <c r="M2" s="2147"/>
      <c r="N2" s="2147"/>
      <c r="O2" s="2147"/>
      <c r="P2" s="2147"/>
      <c r="Q2" s="2147"/>
      <c r="R2" s="2147"/>
      <c r="S2" s="2147"/>
    </row>
    <row r="3" spans="1:28" ht="12" customHeight="1" x14ac:dyDescent="0.2">
      <c r="A3" s="1816" t="s">
        <v>1949</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2100</v>
      </c>
      <c r="C5" s="178" t="s">
        <v>1061</v>
      </c>
      <c r="D5" s="361"/>
      <c r="E5" s="361"/>
      <c r="H5" s="192"/>
      <c r="I5" s="2156" t="s">
        <v>769</v>
      </c>
      <c r="J5" s="2155"/>
      <c r="K5" s="2155"/>
      <c r="L5" s="2155"/>
      <c r="M5" s="2155"/>
      <c r="N5" s="2155"/>
      <c r="O5" s="2155"/>
      <c r="P5" s="2155"/>
      <c r="Q5" s="2155"/>
      <c r="R5" s="2155"/>
      <c r="S5" s="2155"/>
    </row>
    <row r="6" spans="1:28" ht="14.1" customHeight="1" x14ac:dyDescent="0.2">
      <c r="B6" s="441"/>
      <c r="C6" s="178" t="s">
        <v>1062</v>
      </c>
      <c r="D6" s="361"/>
      <c r="E6" s="361"/>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2"/>
      <c r="K11" s="180"/>
      <c r="O11" s="1702" t="s">
        <v>2095</v>
      </c>
      <c r="P11" s="377" t="s">
        <v>223</v>
      </c>
      <c r="Q11" s="183"/>
      <c r="R11" s="181"/>
      <c r="S11" s="180"/>
      <c r="T11" s="2171"/>
      <c r="U11" s="2172"/>
      <c r="V11" s="2172"/>
      <c r="W11" s="2172"/>
      <c r="X11" s="2172"/>
      <c r="Y11" s="2172"/>
      <c r="Z11" s="2172"/>
      <c r="AA11" s="217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0">
        <v>21100003026</v>
      </c>
      <c r="B13" s="2181"/>
      <c r="C13" s="2181"/>
      <c r="D13" s="2181"/>
      <c r="E13" s="2181"/>
      <c r="F13" s="2181"/>
      <c r="G13" s="2181"/>
      <c r="H13" s="2182"/>
      <c r="I13" s="184"/>
      <c r="J13" s="183"/>
      <c r="K13" s="181"/>
      <c r="L13" s="183"/>
      <c r="M13" s="183"/>
      <c r="N13" s="183"/>
      <c r="O13" s="183"/>
      <c r="P13" s="183"/>
      <c r="Q13" s="183"/>
      <c r="R13" s="183"/>
      <c r="S13" s="183"/>
      <c r="T13" s="2185" t="s">
        <v>2104</v>
      </c>
      <c r="U13" s="2186"/>
      <c r="V13" s="2186"/>
      <c r="W13" s="2186"/>
      <c r="X13" s="2186"/>
      <c r="Y13" s="2187"/>
      <c r="Z13" s="2187"/>
      <c r="AA13" s="218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4" t="s">
        <v>2103</v>
      </c>
      <c r="B15" s="2183"/>
      <c r="C15" s="2183"/>
      <c r="D15" s="2183"/>
      <c r="E15" s="2183"/>
      <c r="F15" s="2183"/>
      <c r="G15" s="2183"/>
      <c r="H15" s="2184"/>
      <c r="T15" s="2115" t="s">
        <v>2104</v>
      </c>
      <c r="U15" s="2136"/>
      <c r="V15" s="2136"/>
      <c r="W15" s="2136"/>
      <c r="X15" s="2136"/>
      <c r="Y15" s="2189"/>
      <c r="Z15" s="2189"/>
      <c r="AA15" s="219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0" t="s">
        <v>2137</v>
      </c>
      <c r="B17" s="2141"/>
      <c r="C17" s="2141"/>
      <c r="D17" s="2141"/>
      <c r="E17" s="2141"/>
      <c r="F17" s="2141"/>
      <c r="G17" s="2141"/>
      <c r="H17" s="2166"/>
      <c r="T17" s="2194" t="s">
        <v>2105</v>
      </c>
      <c r="U17" s="2195"/>
      <c r="V17" s="2195"/>
      <c r="W17" s="2195"/>
      <c r="X17" s="2195"/>
      <c r="Y17" s="2195"/>
      <c r="Z17" s="2195"/>
      <c r="AA17" s="2196"/>
    </row>
    <row r="18" spans="1:27" ht="13.5" customHeight="1" x14ac:dyDescent="0.2">
      <c r="A18" s="362" t="s">
        <v>610</v>
      </c>
      <c r="B18" s="344"/>
      <c r="C18" s="340"/>
      <c r="D18" s="344"/>
      <c r="E18" s="344"/>
      <c r="F18" s="344"/>
      <c r="G18" s="344"/>
      <c r="H18" s="275"/>
      <c r="I18" s="2165" t="s">
        <v>765</v>
      </c>
      <c r="J18" s="2124"/>
      <c r="K18" s="2124"/>
      <c r="L18" s="2124"/>
      <c r="M18" s="2124"/>
      <c r="N18" s="2124"/>
      <c r="O18" s="2124"/>
      <c r="P18" s="2124"/>
      <c r="Q18" s="2124"/>
      <c r="R18" s="2124"/>
      <c r="S18" s="2125"/>
      <c r="T18" s="362" t="s">
        <v>807</v>
      </c>
      <c r="U18" s="270"/>
      <c r="V18" s="340"/>
      <c r="W18" s="269"/>
      <c r="X18" s="362" t="s">
        <v>303</v>
      </c>
      <c r="Y18" s="349"/>
      <c r="Z18" s="1914" t="s">
        <v>766</v>
      </c>
      <c r="AA18" s="200"/>
    </row>
    <row r="19" spans="1:27" ht="13.5" customHeight="1" x14ac:dyDescent="0.2">
      <c r="A19" s="2134" t="s">
        <v>2106</v>
      </c>
      <c r="B19" s="2132"/>
      <c r="C19" s="2132"/>
      <c r="D19" s="2132"/>
      <c r="E19" s="2132"/>
      <c r="F19" s="2132"/>
      <c r="G19" s="2132"/>
      <c r="H19" s="2114"/>
      <c r="I19" s="183"/>
      <c r="J19" s="376"/>
      <c r="K19" s="194"/>
      <c r="L19" s="192"/>
      <c r="M19" s="651" t="s">
        <v>355</v>
      </c>
      <c r="P19" s="180"/>
      <c r="Q19" s="180"/>
      <c r="R19" s="180"/>
      <c r="S19" s="184"/>
      <c r="T19" s="2134" t="s">
        <v>2107</v>
      </c>
      <c r="U19" s="2113"/>
      <c r="V19" s="2113"/>
      <c r="W19" s="2114"/>
      <c r="X19" s="2131" t="s">
        <v>2108</v>
      </c>
      <c r="Y19" s="2193"/>
      <c r="Z19" s="2191">
        <v>62959</v>
      </c>
      <c r="AA19" s="219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2" t="s">
        <v>2107</v>
      </c>
      <c r="B21" s="2113"/>
      <c r="C21" s="2113"/>
      <c r="D21" s="2113"/>
      <c r="E21" s="2113"/>
      <c r="F21" s="2113"/>
      <c r="G21" s="2113"/>
      <c r="H21" s="2114"/>
      <c r="I21" s="2160" t="s">
        <v>767</v>
      </c>
      <c r="J21" s="2155"/>
      <c r="K21" s="2155"/>
      <c r="L21" s="2155"/>
      <c r="M21" s="2155"/>
      <c r="N21" s="2155"/>
      <c r="O21" s="2155"/>
      <c r="P21" s="2155"/>
      <c r="Q21" s="2155"/>
      <c r="R21" s="2155"/>
      <c r="S21" s="2161"/>
      <c r="T21" s="2140" t="s">
        <v>2109</v>
      </c>
      <c r="U21" s="2200"/>
      <c r="V21" s="2200"/>
      <c r="W21" s="2200"/>
      <c r="X21" s="2205" t="s">
        <v>2110</v>
      </c>
      <c r="Y21" s="2203"/>
      <c r="Z21" s="2203"/>
      <c r="AA21" s="2204"/>
    </row>
    <row r="22" spans="1:27" ht="13.5" customHeight="1" x14ac:dyDescent="0.2">
      <c r="A22" s="364" t="s">
        <v>611</v>
      </c>
      <c r="B22" s="278"/>
      <c r="C22" s="278"/>
      <c r="D22" s="278"/>
      <c r="E22" s="278"/>
      <c r="F22" s="278"/>
      <c r="G22" s="278"/>
      <c r="H22" s="279"/>
      <c r="I22" s="2162" t="s">
        <v>1744</v>
      </c>
      <c r="J22" s="2163"/>
      <c r="K22" s="2163"/>
      <c r="L22" s="2163"/>
      <c r="M22" s="2163"/>
      <c r="N22" s="2163"/>
      <c r="O22" s="2163"/>
      <c r="P22" s="2163"/>
      <c r="Q22" s="2163"/>
      <c r="R22" s="2163"/>
      <c r="S22" s="2164"/>
      <c r="T22" s="362" t="s">
        <v>1901</v>
      </c>
      <c r="U22" s="270"/>
      <c r="V22" s="340"/>
      <c r="W22" s="270"/>
      <c r="X22" s="1915" t="s">
        <v>1573</v>
      </c>
      <c r="Z22" s="199"/>
      <c r="AA22" s="200"/>
    </row>
    <row r="23" spans="1:27" ht="13.5" customHeight="1" x14ac:dyDescent="0.2">
      <c r="A23" s="2157" t="s">
        <v>2111</v>
      </c>
      <c r="B23" s="2158"/>
      <c r="C23" s="2158"/>
      <c r="D23" s="2158"/>
      <c r="E23" s="2158"/>
      <c r="F23" s="2158"/>
      <c r="G23" s="2158"/>
      <c r="H23" s="2159"/>
      <c r="T23" s="2140">
        <v>65.022628999999995</v>
      </c>
      <c r="U23" s="2200"/>
      <c r="V23" s="2200"/>
      <c r="W23" s="2200"/>
      <c r="X23" s="2202">
        <v>43373</v>
      </c>
      <c r="Y23" s="2203"/>
      <c r="Z23" s="2203"/>
      <c r="AA23" s="220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62959</v>
      </c>
      <c r="B25" s="2113"/>
      <c r="C25" s="2113"/>
      <c r="D25" s="2113"/>
      <c r="E25" s="2113"/>
      <c r="F25" s="2113"/>
      <c r="G25" s="2113"/>
      <c r="H25" s="2114"/>
      <c r="I25" s="652"/>
      <c r="J25" s="203"/>
      <c r="K25" s="203"/>
      <c r="L25" s="203"/>
      <c r="M25" s="203"/>
      <c r="N25" s="203"/>
      <c r="O25" s="203"/>
      <c r="P25" s="203"/>
      <c r="Q25" s="203"/>
      <c r="R25" s="203"/>
      <c r="S25" s="204"/>
      <c r="T25" s="2197" t="s">
        <v>2112</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1893</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2095</v>
      </c>
      <c r="F29" s="1509" t="s">
        <v>1571</v>
      </c>
      <c r="G29" s="653"/>
      <c r="I29" s="273"/>
      <c r="J29" s="389"/>
      <c r="K29" s="181" t="s">
        <v>656</v>
      </c>
      <c r="L29" s="1702" t="s">
        <v>2095</v>
      </c>
      <c r="M29" s="194" t="s">
        <v>105</v>
      </c>
      <c r="N29" s="185" t="s">
        <v>1909</v>
      </c>
      <c r="O29" s="185"/>
      <c r="P29" s="185"/>
      <c r="Q29" s="185"/>
      <c r="R29" s="185"/>
      <c r="S29" s="664"/>
      <c r="T29" s="55"/>
      <c r="U29" s="55"/>
      <c r="V29" s="55"/>
      <c r="W29" s="55"/>
      <c r="X29" s="55"/>
      <c r="Y29" s="55"/>
      <c r="Z29" s="55"/>
      <c r="AA29" s="1078"/>
    </row>
    <row r="30" spans="1:27" ht="13.5" customHeight="1" x14ac:dyDescent="0.2">
      <c r="A30" s="1742"/>
      <c r="B30" s="1082" t="s">
        <v>2095</v>
      </c>
      <c r="C30" s="665" t="s">
        <v>1360</v>
      </c>
      <c r="D30" s="181"/>
      <c r="E30" s="181"/>
      <c r="F30" s="1269"/>
      <c r="G30" s="653"/>
      <c r="H30" s="653"/>
      <c r="I30" s="273"/>
      <c r="J30" s="389"/>
      <c r="K30" s="181" t="s">
        <v>656</v>
      </c>
      <c r="L30" s="1702" t="s">
        <v>2095</v>
      </c>
      <c r="M30" s="194" t="s">
        <v>105</v>
      </c>
      <c r="N30" s="185" t="s">
        <v>1894</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2095</v>
      </c>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2"/>
      <c r="Q35" s="2113"/>
      <c r="R35" s="211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0" t="s">
        <v>2113</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0"/>
      <c r="D39" s="337"/>
      <c r="E39" s="337"/>
      <c r="F39" s="347"/>
      <c r="G39" s="337"/>
      <c r="H39" s="275"/>
      <c r="I39" s="2118" t="s">
        <v>611</v>
      </c>
      <c r="J39" s="2119"/>
      <c r="K39" s="2119"/>
      <c r="L39" s="2119"/>
      <c r="M39" s="2119"/>
      <c r="N39" s="334"/>
      <c r="O39" s="340"/>
      <c r="P39" s="340"/>
      <c r="Q39" s="346"/>
      <c r="R39" s="340"/>
      <c r="S39" s="275"/>
      <c r="T39" s="340" t="s">
        <v>611</v>
      </c>
      <c r="U39" s="270"/>
      <c r="V39" s="340"/>
      <c r="W39" s="269"/>
      <c r="X39" s="346"/>
      <c r="Y39" s="199"/>
      <c r="Z39" s="199"/>
      <c r="AA39" s="200"/>
    </row>
    <row r="40" spans="1:27" ht="13.5" customHeight="1" x14ac:dyDescent="0.2">
      <c r="A40" s="2126" t="s">
        <v>2111</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4" t="s">
        <v>2114</v>
      </c>
      <c r="B42" s="2113"/>
      <c r="C42" s="2114"/>
      <c r="D42" s="2131" t="s">
        <v>2115</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&amp;F&amp;RB-i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view="pageLayout" topLeftCell="A43" zoomScaleNormal="100" workbookViewId="0">
      <selection activeCell="F73" sqref="F72:F7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2094</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1907</v>
      </c>
      <c r="C31" s="215" t="s">
        <v>1365</v>
      </c>
      <c r="D31" s="600"/>
      <c r="E31" s="602"/>
    </row>
    <row r="32" spans="1:5" x14ac:dyDescent="0.2">
      <c r="B32" s="600" t="s">
        <v>1272</v>
      </c>
      <c r="C32" s="215" t="s">
        <v>1365</v>
      </c>
      <c r="D32" s="601" t="s">
        <v>1908</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2093</v>
      </c>
      <c r="B37" s="1979"/>
      <c r="C37" s="603"/>
      <c r="D37" s="603"/>
      <c r="E37" s="604"/>
    </row>
    <row r="38" spans="1:5" x14ac:dyDescent="0.2">
      <c r="A38" s="215" t="s">
        <v>2092</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1957</v>
      </c>
      <c r="B59" s="753"/>
    </row>
    <row r="60" spans="1:2" x14ac:dyDescent="0.2">
      <c r="A60" s="1133" t="s">
        <v>1958</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1959</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headerFooter>
    <oddFooter>&amp;RB-1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4"/>
      <c r="C23" s="612"/>
      <c r="D23" s="1985"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4"/>
      <c r="C26" s="612"/>
      <c r="D26" s="1985"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8"/>
      <c r="C32" s="612"/>
      <c r="D32" s="9" t="s">
        <v>1980</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1963</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t="s">
        <v>2095</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1" t="s">
        <v>2095</v>
      </c>
      <c r="C53" s="619">
        <v>22</v>
      </c>
      <c r="D53" s="387" t="s">
        <v>1793</v>
      </c>
      <c r="E53" s="26"/>
      <c r="F53" s="1553"/>
      <c r="G53" s="1725" t="s">
        <v>1792</v>
      </c>
      <c r="H53" s="1954">
        <v>35735</v>
      </c>
      <c r="I53" s="9" t="s">
        <v>1842</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1955</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1977</v>
      </c>
      <c r="C92" s="619"/>
      <c r="E92" s="1270"/>
      <c r="F92" s="1562"/>
      <c r="H92" s="331"/>
    </row>
    <row r="93" spans="1:10" s="32" customFormat="1" ht="16.5" customHeight="1" x14ac:dyDescent="0.2">
      <c r="A93" s="29"/>
      <c r="B93" s="1986" t="s">
        <v>1978</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2104</v>
      </c>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I42" sqref="I42:O4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1948</v>
      </c>
      <c r="E7" s="92"/>
      <c r="F7" s="170" t="s">
        <v>309</v>
      </c>
      <c r="G7" s="92"/>
      <c r="H7" s="92"/>
      <c r="I7" s="92"/>
      <c r="J7" s="217">
        <v>32397472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2.5585400000000001E-2</v>
      </c>
      <c r="E10" s="99" t="s">
        <v>1164</v>
      </c>
      <c r="F10" s="468">
        <v>4.8164000000000002E-3</v>
      </c>
      <c r="G10" s="99" t="s">
        <v>1164</v>
      </c>
      <c r="H10" s="468">
        <v>1.9158000000000001E-3</v>
      </c>
      <c r="I10" s="99" t="s">
        <v>1165</v>
      </c>
      <c r="J10" s="469">
        <f>ROUND(D10+F10+H10,5)</f>
        <v>3.2320000000000002E-2</v>
      </c>
      <c r="K10" s="92"/>
      <c r="L10" s="468">
        <v>4.571E-4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3682308</v>
      </c>
      <c r="E16" s="99"/>
      <c r="F16" s="81">
        <f>SUM('Acct Summary 7-8'!C17,'Acct Summary 7-8'!D17,'Acct Summary 7-8'!F17)</f>
        <v>3557592</v>
      </c>
      <c r="G16" s="99"/>
      <c r="H16" s="81">
        <f>SUM(D16-F16)</f>
        <v>124716</v>
      </c>
      <c r="I16" s="92"/>
      <c r="J16" s="81">
        <f>SUM('Acct Summary 7-8'!C81,'Acct Summary 7-8'!D81,'Acct Summary 7-8'!F81,'Acct Summary 7-8'!I81)</f>
        <v>638932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4470851.1359999999</v>
      </c>
      <c r="I31" s="330"/>
      <c r="J31" s="92"/>
      <c r="K31" s="92"/>
      <c r="L31" s="92"/>
      <c r="M31" s="92"/>
    </row>
    <row r="32" spans="1:13" ht="13.35" customHeight="1" x14ac:dyDescent="0.2">
      <c r="B32" s="2109"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2170258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4" zoomScale="110" zoomScaleNormal="110" workbookViewId="0">
      <selection activeCell="I42" sqref="I42:O4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1956</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Crab Orchard CUSD 3</v>
      </c>
      <c r="E7" s="135"/>
      <c r="G7" s="136"/>
      <c r="H7" s="137"/>
      <c r="I7" s="137"/>
      <c r="J7" s="137"/>
      <c r="K7" s="137"/>
      <c r="L7"/>
      <c r="M7"/>
      <c r="N7"/>
      <c r="O7"/>
      <c r="P7"/>
    </row>
    <row r="8" spans="1:18" ht="12.75" x14ac:dyDescent="0.2">
      <c r="A8"/>
      <c r="B8"/>
      <c r="C8" s="133" t="s">
        <v>1316</v>
      </c>
      <c r="D8" s="138">
        <f>COVER!A13</f>
        <v>21100003026</v>
      </c>
      <c r="E8" s="139"/>
      <c r="G8"/>
      <c r="H8"/>
      <c r="I8"/>
      <c r="J8"/>
      <c r="K8"/>
      <c r="L8"/>
      <c r="M8"/>
      <c r="N8"/>
      <c r="O8"/>
      <c r="P8"/>
    </row>
    <row r="9" spans="1:18" ht="12.75" x14ac:dyDescent="0.2">
      <c r="A9"/>
      <c r="B9"/>
      <c r="C9" s="133" t="s">
        <v>809</v>
      </c>
      <c r="D9" s="332" t="str">
        <f>COVER!A15</f>
        <v>Williamson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638932</v>
      </c>
      <c r="I12" s="1151"/>
      <c r="J12" s="1151"/>
      <c r="K12" s="1152">
        <f>TRUNC((H12/H13*100000),5)/100000</f>
        <v>0.17432719320000001</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3665131</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-17177</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3557592</v>
      </c>
      <c r="I17" s="1151"/>
      <c r="J17" s="1157"/>
      <c r="K17" s="1152">
        <f>TRUNC((H17/H18*100000),5)/100000</f>
        <v>0.97065889319999998</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3665131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-17177</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619961</v>
      </c>
      <c r="I24" s="676"/>
      <c r="J24" s="676"/>
      <c r="K24" s="1161">
        <f>TRUNC(((H24/H25*100000)/100000),2)</f>
        <v>62.73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9882.2000000000007</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890023.35077999998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2170258</v>
      </c>
      <c r="I32" s="1159"/>
      <c r="J32" s="1159"/>
      <c r="K32" s="1161">
        <f>TRUNC(100-((((H32/H33*100))*100)/100),2)</f>
        <v>51.45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4470851.1359999999</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9" colorId="8" zoomScaleNormal="100" workbookViewId="0">
      <selection activeCell="E53" sqref="E5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195153</v>
      </c>
      <c r="D4" s="408">
        <v>46798</v>
      </c>
      <c r="E4" s="408">
        <v>204512</v>
      </c>
      <c r="F4" s="408">
        <v>32865</v>
      </c>
      <c r="G4" s="408">
        <v>27115</v>
      </c>
      <c r="H4" s="408">
        <v>63610</v>
      </c>
      <c r="I4" s="408">
        <v>345145</v>
      </c>
      <c r="J4" s="432">
        <v>32017</v>
      </c>
      <c r="K4" s="408">
        <v>46612</v>
      </c>
      <c r="L4" s="408">
        <v>68315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19729</v>
      </c>
      <c r="D8" s="432"/>
      <c r="E8" s="432"/>
      <c r="F8" s="432"/>
      <c r="G8" s="431"/>
      <c r="H8" s="432"/>
      <c r="I8" s="683"/>
      <c r="J8" s="683"/>
      <c r="K8" s="506"/>
      <c r="L8" s="510"/>
      <c r="M8" s="429"/>
      <c r="N8" s="478"/>
    </row>
    <row r="9" spans="1:14" ht="13.5" customHeight="1" x14ac:dyDescent="0.2">
      <c r="A9" s="472" t="s">
        <v>307</v>
      </c>
      <c r="B9" s="39">
        <v>160</v>
      </c>
      <c r="C9" s="1047">
        <v>35</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214917</v>
      </c>
      <c r="D13" s="681">
        <f t="shared" ref="D13:L13" si="0">SUM(D4:D12)</f>
        <v>46798</v>
      </c>
      <c r="E13" s="681">
        <f t="shared" si="0"/>
        <v>204512</v>
      </c>
      <c r="F13" s="681">
        <f t="shared" si="0"/>
        <v>32865</v>
      </c>
      <c r="G13" s="681">
        <f t="shared" si="0"/>
        <v>27115</v>
      </c>
      <c r="H13" s="681">
        <f t="shared" si="0"/>
        <v>63610</v>
      </c>
      <c r="I13" s="681">
        <f t="shared" si="0"/>
        <v>345145</v>
      </c>
      <c r="J13" s="681">
        <f t="shared" si="0"/>
        <v>32017</v>
      </c>
      <c r="K13" s="681">
        <f t="shared" si="0"/>
        <v>46612</v>
      </c>
      <c r="L13" s="681">
        <f t="shared" si="0"/>
        <v>68315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129737</v>
      </c>
      <c r="N16" s="711"/>
    </row>
    <row r="17" spans="1:14" s="696" customFormat="1" ht="12.75" customHeight="1" x14ac:dyDescent="0.2">
      <c r="A17" s="710" t="s">
        <v>1692</v>
      </c>
      <c r="B17" s="538">
        <v>230</v>
      </c>
      <c r="C17" s="503"/>
      <c r="D17" s="503"/>
      <c r="E17" s="503"/>
      <c r="F17" s="503"/>
      <c r="G17" s="503"/>
      <c r="H17" s="503"/>
      <c r="I17" s="503"/>
      <c r="J17" s="503"/>
      <c r="K17" s="503"/>
      <c r="L17" s="503"/>
      <c r="M17" s="432">
        <v>7891092</v>
      </c>
      <c r="N17" s="711"/>
    </row>
    <row r="18" spans="1:14" s="696" customFormat="1" ht="12.75" customHeight="1" x14ac:dyDescent="0.2">
      <c r="A18" s="710" t="s">
        <v>1693</v>
      </c>
      <c r="B18" s="538">
        <v>240</v>
      </c>
      <c r="C18" s="503"/>
      <c r="D18" s="503"/>
      <c r="E18" s="503"/>
      <c r="F18" s="503"/>
      <c r="G18" s="503"/>
      <c r="H18" s="503"/>
      <c r="I18" s="503"/>
      <c r="J18" s="503"/>
      <c r="K18" s="503"/>
      <c r="L18" s="503"/>
      <c r="M18" s="432">
        <v>206741</v>
      </c>
      <c r="N18" s="711"/>
    </row>
    <row r="19" spans="1:14" s="696" customFormat="1" ht="12.75" customHeight="1" x14ac:dyDescent="0.2">
      <c r="A19" s="710" t="s">
        <v>1694</v>
      </c>
      <c r="B19" s="538">
        <v>250</v>
      </c>
      <c r="C19" s="503"/>
      <c r="D19" s="503"/>
      <c r="E19" s="503"/>
      <c r="F19" s="503"/>
      <c r="G19" s="503"/>
      <c r="H19" s="503"/>
      <c r="I19" s="503"/>
      <c r="J19" s="503"/>
      <c r="K19" s="503"/>
      <c r="L19" s="503"/>
      <c r="M19" s="432">
        <f>153701+61329</f>
        <v>215030</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204512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1965746</v>
      </c>
    </row>
    <row r="23" spans="1:14" ht="13.5" customHeight="1" thickBot="1" x14ac:dyDescent="0.25">
      <c r="A23" s="460" t="s">
        <v>729</v>
      </c>
      <c r="B23" s="716"/>
      <c r="C23" s="429"/>
      <c r="D23" s="429"/>
      <c r="E23" s="429"/>
      <c r="F23" s="429"/>
      <c r="G23" s="429"/>
      <c r="H23" s="429"/>
      <c r="I23" s="429"/>
      <c r="J23" s="429"/>
      <c r="K23" s="429"/>
      <c r="L23" s="429"/>
      <c r="M23" s="685">
        <f>SUM(M15:M22)</f>
        <v>8442600</v>
      </c>
      <c r="N23" s="685">
        <f>SUM(N21:N22)</f>
        <v>2170258</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v>793</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68315</v>
      </c>
      <c r="M33" s="429"/>
      <c r="N33" s="478"/>
    </row>
    <row r="34" spans="1:14" ht="13.5" customHeight="1" thickBot="1" x14ac:dyDescent="0.25">
      <c r="A34" s="1066" t="s">
        <v>740</v>
      </c>
      <c r="B34" s="717"/>
      <c r="C34" s="1089">
        <f>SUM(C25:C33)</f>
        <v>0</v>
      </c>
      <c r="D34" s="1089">
        <f t="shared" ref="D34:K34" si="1">SUM(D25:D33)</f>
        <v>0</v>
      </c>
      <c r="E34" s="1089">
        <f t="shared" si="1"/>
        <v>0</v>
      </c>
      <c r="F34" s="1089">
        <f t="shared" si="1"/>
        <v>793</v>
      </c>
      <c r="G34" s="1089">
        <f t="shared" si="1"/>
        <v>0</v>
      </c>
      <c r="H34" s="1089">
        <f t="shared" si="1"/>
        <v>0</v>
      </c>
      <c r="I34" s="1089">
        <f t="shared" si="1"/>
        <v>0</v>
      </c>
      <c r="J34" s="1089">
        <f t="shared" si="1"/>
        <v>0</v>
      </c>
      <c r="K34" s="1089">
        <f t="shared" si="1"/>
        <v>0</v>
      </c>
      <c r="L34" s="1049">
        <f>SUM(L33)</f>
        <v>68315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2170258</v>
      </c>
    </row>
    <row r="37" spans="1:14" ht="13.5" thickBot="1" x14ac:dyDescent="0.25">
      <c r="A37" s="460" t="s">
        <v>739</v>
      </c>
      <c r="B37" s="716"/>
      <c r="C37" s="503"/>
      <c r="D37" s="503"/>
      <c r="E37" s="503"/>
      <c r="F37" s="503"/>
      <c r="G37" s="503"/>
      <c r="H37" s="503"/>
      <c r="I37" s="503"/>
      <c r="J37" s="503"/>
      <c r="K37" s="503"/>
      <c r="L37" s="510"/>
      <c r="M37" s="429"/>
      <c r="N37" s="685">
        <f>SUM(N36:N36)</f>
        <v>2170258</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214917</v>
      </c>
      <c r="D39" s="719">
        <v>46798</v>
      </c>
      <c r="E39" s="719">
        <v>204512</v>
      </c>
      <c r="F39" s="719">
        <v>32072</v>
      </c>
      <c r="G39" s="719">
        <v>27115</v>
      </c>
      <c r="H39" s="719">
        <v>63610</v>
      </c>
      <c r="I39" s="719">
        <v>345145</v>
      </c>
      <c r="J39" s="718">
        <v>32017</v>
      </c>
      <c r="K39" s="719">
        <v>46612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8442600</v>
      </c>
      <c r="N40" s="686"/>
    </row>
    <row r="41" spans="1:14" ht="13.5" customHeight="1" thickBot="1" x14ac:dyDescent="0.25">
      <c r="A41" s="460" t="s">
        <v>741</v>
      </c>
      <c r="B41" s="451"/>
      <c r="C41" s="481">
        <f>(SUM(C34,C37,C38,C39))</f>
        <v>214917</v>
      </c>
      <c r="D41" s="481">
        <f t="shared" ref="D41:L41" si="2">SUM(D34,D37,D38:D39)</f>
        <v>46798</v>
      </c>
      <c r="E41" s="481">
        <f t="shared" si="2"/>
        <v>204512</v>
      </c>
      <c r="F41" s="481">
        <f t="shared" si="2"/>
        <v>32865</v>
      </c>
      <c r="G41" s="481">
        <f t="shared" si="2"/>
        <v>27115</v>
      </c>
      <c r="H41" s="481">
        <f t="shared" si="2"/>
        <v>63610</v>
      </c>
      <c r="I41" s="481">
        <f t="shared" si="2"/>
        <v>345145</v>
      </c>
      <c r="J41" s="481">
        <f t="shared" si="2"/>
        <v>32017</v>
      </c>
      <c r="K41" s="481">
        <f t="shared" si="2"/>
        <v>46612</v>
      </c>
      <c r="L41" s="481">
        <f t="shared" si="2"/>
        <v>68315</v>
      </c>
      <c r="M41" s="481">
        <f>SUM(M40)</f>
        <v>8442600</v>
      </c>
      <c r="N41" s="481">
        <f>SUM(N37)</f>
        <v>2170258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oddHeader>&amp;L&amp;8Page &amp;P&amp;C&amp;"Arial,Bold"&amp;9BASIC FINANCIAL STATEMENTS
STATEMENT OF ASSETS AND LIABILITIES ARISING FROM CASH TRANSACTIONS
STATEMENT OF POSITION AS OF JUNE 30, 2017&amp;R&amp;8Page &amp;P</oddHeader>
    <oddFooter>&amp;CThe accompanying notes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colorId="8" zoomScaleNormal="110" zoomScaleSheetLayoutView="100" workbookViewId="0">
      <pane ySplit="1065" topLeftCell="A52" activePane="bottomLeft"/>
      <selection activeCell="I42" sqref="I42:O42"/>
      <selection pane="bottomLeft" activeCell="C74" sqref="C7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1">
        <v>1000</v>
      </c>
      <c r="C4" s="687">
        <f>'Revenues 9-14'!C109</f>
        <v>1009483</v>
      </c>
      <c r="D4" s="687">
        <f>'Revenues 9-14'!D109</f>
        <v>150940</v>
      </c>
      <c r="E4" s="687">
        <f>'Revenues 9-14'!E109</f>
        <v>289619</v>
      </c>
      <c r="F4" s="687">
        <f>'Revenues 9-14'!F109</f>
        <v>121043</v>
      </c>
      <c r="G4" s="687">
        <f>'Revenues 9-14'!G109</f>
        <v>123684</v>
      </c>
      <c r="H4" s="687">
        <f>'Revenues 9-14'!H109</f>
        <v>153729</v>
      </c>
      <c r="I4" s="687">
        <f>'Revenues 9-14'!I109</f>
        <v>15229</v>
      </c>
      <c r="J4" s="687">
        <f>'Revenues 9-14'!J109</f>
        <v>83563</v>
      </c>
      <c r="K4" s="687">
        <f>'Revenues 9-14'!K109</f>
        <v>15031</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1930762</v>
      </c>
      <c r="D6" s="688">
        <f>'Revenues 9-14'!D173</f>
        <v>0</v>
      </c>
      <c r="E6" s="688">
        <f>'Revenues 9-14'!E173</f>
        <v>0</v>
      </c>
      <c r="F6" s="688">
        <f>'Revenues 9-14'!F173</f>
        <v>96887</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357964</v>
      </c>
      <c r="D7" s="688">
        <f>'Revenues 9-14'!D274</f>
        <v>0</v>
      </c>
      <c r="E7" s="688">
        <f>'Revenues 9-14'!E274</f>
        <v>9524</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3298209</v>
      </c>
      <c r="D8" s="481">
        <f t="shared" ref="D8:K8" si="0">SUM(D4:D7)</f>
        <v>150940</v>
      </c>
      <c r="E8" s="481">
        <f t="shared" si="0"/>
        <v>299143</v>
      </c>
      <c r="F8" s="481">
        <f t="shared" si="0"/>
        <v>217930</v>
      </c>
      <c r="G8" s="481">
        <f t="shared" si="0"/>
        <v>123684</v>
      </c>
      <c r="H8" s="481">
        <f t="shared" si="0"/>
        <v>153729</v>
      </c>
      <c r="I8" s="481">
        <f t="shared" si="0"/>
        <v>15229</v>
      </c>
      <c r="J8" s="481">
        <f t="shared" si="0"/>
        <v>83563</v>
      </c>
      <c r="K8" s="481">
        <f t="shared" si="0"/>
        <v>15031</v>
      </c>
      <c r="L8" s="38"/>
    </row>
    <row r="9" spans="1:13" ht="15" thickTop="1" x14ac:dyDescent="0.2">
      <c r="A9" s="1009" t="s">
        <v>343</v>
      </c>
      <c r="B9" s="452">
        <v>3998</v>
      </c>
      <c r="C9" s="414">
        <v>585744</v>
      </c>
      <c r="D9" s="485"/>
      <c r="E9" s="414"/>
      <c r="F9" s="414"/>
      <c r="G9" s="692"/>
      <c r="H9" s="414"/>
      <c r="I9" s="490" t="s">
        <v>1365</v>
      </c>
      <c r="J9" s="431"/>
      <c r="K9" s="414"/>
      <c r="L9" s="38"/>
    </row>
    <row r="10" spans="1:13" s="47" customFormat="1" ht="13.5" thickBot="1" x14ac:dyDescent="0.25">
      <c r="A10" s="460" t="s">
        <v>1369</v>
      </c>
      <c r="B10" s="453"/>
      <c r="C10" s="481">
        <f>SUM(C8:C9)</f>
        <v>3883953</v>
      </c>
      <c r="D10" s="481">
        <f t="shared" ref="D10:K10" si="1">SUM(D8:D9)</f>
        <v>150940</v>
      </c>
      <c r="E10" s="481">
        <f t="shared" si="1"/>
        <v>299143</v>
      </c>
      <c r="F10" s="481">
        <f t="shared" si="1"/>
        <v>217930</v>
      </c>
      <c r="G10" s="481">
        <f t="shared" si="1"/>
        <v>123684</v>
      </c>
      <c r="H10" s="481">
        <f t="shared" si="1"/>
        <v>153729</v>
      </c>
      <c r="I10" s="481">
        <f t="shared" si="1"/>
        <v>15229</v>
      </c>
      <c r="J10" s="481">
        <f t="shared" si="1"/>
        <v>83563</v>
      </c>
      <c r="K10" s="481">
        <f t="shared" si="1"/>
        <v>15031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1611281</v>
      </c>
      <c r="D12" s="494" t="s">
        <v>1365</v>
      </c>
      <c r="E12" s="429" t="s">
        <v>1365</v>
      </c>
      <c r="F12" s="429" t="s">
        <v>1365</v>
      </c>
      <c r="G12" s="687">
        <f>'Expenditures 15-22'!K223</f>
        <v>25344</v>
      </c>
      <c r="H12" s="427"/>
      <c r="I12" s="429" t="s">
        <v>1365</v>
      </c>
      <c r="J12" s="429" t="s">
        <v>1365</v>
      </c>
      <c r="K12" s="427" t="s">
        <v>1365</v>
      </c>
      <c r="L12" s="38"/>
    </row>
    <row r="13" spans="1:13" x14ac:dyDescent="0.2">
      <c r="A13" s="726" t="s">
        <v>525</v>
      </c>
      <c r="B13" s="292">
        <v>2000</v>
      </c>
      <c r="C13" s="688">
        <f>'Expenditures 15-22'!K74</f>
        <v>1166946</v>
      </c>
      <c r="D13" s="688">
        <f>'Expenditures 15-22'!K129</f>
        <v>147897</v>
      </c>
      <c r="E13" s="478" t="s">
        <v>1365</v>
      </c>
      <c r="F13" s="688">
        <f>'Expenditures 15-22'!K178</f>
        <v>194059</v>
      </c>
      <c r="G13" s="688">
        <f>'Expenditures 15-22'!K273</f>
        <v>94364</v>
      </c>
      <c r="H13" s="688">
        <f>'Expenditures 15-22'!K296</f>
        <v>90119</v>
      </c>
      <c r="I13" s="429" t="s">
        <v>1365</v>
      </c>
      <c r="J13" s="741">
        <f>'Expenditures 15-22'!K323</f>
        <v>73508</v>
      </c>
      <c r="K13" s="693">
        <f>'Expenditures 15-22'!K341</f>
        <v>1500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425414</v>
      </c>
      <c r="D15" s="688">
        <f>'Expenditures 15-22'!K138</f>
        <v>431</v>
      </c>
      <c r="E15" s="688">
        <f>'Expenditures 15-22'!K154</f>
        <v>0</v>
      </c>
      <c r="F15" s="688">
        <f>'Expenditures 15-22'!K190</f>
        <v>11564</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339484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3203641</v>
      </c>
      <c r="D17" s="481">
        <f t="shared" si="2"/>
        <v>148328</v>
      </c>
      <c r="E17" s="481">
        <f t="shared" si="2"/>
        <v>339484</v>
      </c>
      <c r="F17" s="481">
        <f t="shared" si="2"/>
        <v>205623</v>
      </c>
      <c r="G17" s="481">
        <f t="shared" si="2"/>
        <v>119708</v>
      </c>
      <c r="H17" s="481">
        <f t="shared" si="2"/>
        <v>90119</v>
      </c>
      <c r="I17" s="429"/>
      <c r="J17" s="481">
        <f>SUM(J12:J16)</f>
        <v>73508</v>
      </c>
      <c r="K17" s="481">
        <f>SUM(K12:K16)</f>
        <v>1500</v>
      </c>
      <c r="L17" s="38"/>
    </row>
    <row r="18" spans="1:12" ht="15" customHeight="1" thickTop="1" x14ac:dyDescent="0.2">
      <c r="A18" s="1010" t="s">
        <v>1298</v>
      </c>
      <c r="B18" s="257">
        <v>4180</v>
      </c>
      <c r="C18" s="687">
        <f t="shared" ref="C18:H18" si="3">C9</f>
        <v>585744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3789385</v>
      </c>
      <c r="D19" s="481">
        <f t="shared" si="4"/>
        <v>148328</v>
      </c>
      <c r="E19" s="481">
        <f t="shared" si="4"/>
        <v>339484</v>
      </c>
      <c r="F19" s="481">
        <f t="shared" si="4"/>
        <v>205623</v>
      </c>
      <c r="G19" s="481">
        <f t="shared" si="4"/>
        <v>119708</v>
      </c>
      <c r="H19" s="481">
        <f t="shared" si="4"/>
        <v>90119</v>
      </c>
      <c r="I19" s="429"/>
      <c r="J19" s="481">
        <f>SUM(J17:J18)</f>
        <v>73508</v>
      </c>
      <c r="K19" s="481">
        <f>SUM(K17:K18)</f>
        <v>1500</v>
      </c>
      <c r="L19" s="38"/>
    </row>
    <row r="20" spans="1:12" ht="27" thickTop="1" thickBot="1" x14ac:dyDescent="0.25">
      <c r="A20" s="454" t="s">
        <v>1299</v>
      </c>
      <c r="B20" s="455"/>
      <c r="C20" s="1008">
        <f>C8-C17</f>
        <v>94568</v>
      </c>
      <c r="D20" s="1008">
        <f t="shared" ref="D20:K20" si="5">D8-D17</f>
        <v>2612</v>
      </c>
      <c r="E20" s="1008">
        <f t="shared" si="5"/>
        <v>-40341</v>
      </c>
      <c r="F20" s="1008">
        <f t="shared" si="5"/>
        <v>12307</v>
      </c>
      <c r="G20" s="1008">
        <f t="shared" si="5"/>
        <v>3976</v>
      </c>
      <c r="H20" s="1008">
        <f t="shared" si="5"/>
        <v>63610</v>
      </c>
      <c r="I20" s="1008">
        <f t="shared" si="5"/>
        <v>15229</v>
      </c>
      <c r="J20" s="1008">
        <f t="shared" si="5"/>
        <v>10055</v>
      </c>
      <c r="K20" s="1008">
        <f t="shared" si="5"/>
        <v>13531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v>17177</v>
      </c>
      <c r="F42" s="432"/>
      <c r="G42" s="432"/>
      <c r="H42" s="432"/>
      <c r="I42" s="510"/>
      <c r="J42" s="510"/>
      <c r="K42" s="432"/>
      <c r="L42" s="500"/>
    </row>
    <row r="43" spans="1:12" s="696" customFormat="1" ht="13.5" customHeight="1" x14ac:dyDescent="0.2">
      <c r="A43" s="1012" t="s">
        <v>432</v>
      </c>
      <c r="B43" s="538">
        <v>7990</v>
      </c>
      <c r="C43" s="432"/>
      <c r="D43" s="432"/>
      <c r="E43" s="432">
        <v>131670</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148847</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v>17177</v>
      </c>
      <c r="D74" s="425"/>
      <c r="E74" s="510"/>
      <c r="F74" s="438"/>
      <c r="G74" s="438"/>
      <c r="H74" s="438"/>
      <c r="I74" s="510"/>
      <c r="J74" s="510"/>
      <c r="K74" s="438"/>
      <c r="L74" s="500"/>
    </row>
    <row r="75" spans="1:12" s="696" customFormat="1" ht="14.25" thickTop="1" thickBot="1" x14ac:dyDescent="0.25">
      <c r="A75" s="1015" t="s">
        <v>507</v>
      </c>
      <c r="B75" s="538">
        <v>8990</v>
      </c>
      <c r="C75" s="425"/>
      <c r="D75" s="425">
        <v>131670</v>
      </c>
      <c r="E75" s="438"/>
      <c r="F75" s="800"/>
      <c r="G75" s="800"/>
      <c r="H75" s="800"/>
      <c r="I75" s="438"/>
      <c r="J75" s="438"/>
      <c r="K75" s="800"/>
      <c r="L75" s="500"/>
    </row>
    <row r="76" spans="1:12" s="696" customFormat="1" ht="14.25" thickTop="1" thickBot="1" x14ac:dyDescent="0.25">
      <c r="A76" s="1016" t="s">
        <v>508</v>
      </c>
      <c r="B76" s="703"/>
      <c r="C76" s="684">
        <f t="shared" ref="C76:K76" si="7">SUM(C47:C75)</f>
        <v>17177</v>
      </c>
      <c r="D76" s="684">
        <f t="shared" si="7"/>
        <v>131670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-17177</v>
      </c>
      <c r="D77" s="440">
        <f t="shared" si="8"/>
        <v>-131670</v>
      </c>
      <c r="E77" s="440">
        <f t="shared" si="8"/>
        <v>148847</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77391</v>
      </c>
      <c r="D78" s="439">
        <f t="shared" si="9"/>
        <v>-129058</v>
      </c>
      <c r="E78" s="439">
        <f t="shared" si="9"/>
        <v>108506</v>
      </c>
      <c r="F78" s="439">
        <f t="shared" si="9"/>
        <v>12307</v>
      </c>
      <c r="G78" s="439">
        <f t="shared" si="9"/>
        <v>3976</v>
      </c>
      <c r="H78" s="439">
        <f t="shared" si="9"/>
        <v>63610</v>
      </c>
      <c r="I78" s="439">
        <f t="shared" si="9"/>
        <v>15229</v>
      </c>
      <c r="J78" s="439">
        <f t="shared" si="9"/>
        <v>10055</v>
      </c>
      <c r="K78" s="439">
        <f t="shared" si="9"/>
        <v>13531</v>
      </c>
      <c r="L78" s="501"/>
    </row>
    <row r="79" spans="1:12" ht="13.5" thickTop="1" x14ac:dyDescent="0.2">
      <c r="A79" s="812" t="s">
        <v>1951</v>
      </c>
      <c r="B79" s="456"/>
      <c r="C79" s="431">
        <v>137526</v>
      </c>
      <c r="D79" s="695">
        <v>175856</v>
      </c>
      <c r="E79" s="695">
        <v>96006</v>
      </c>
      <c r="F79" s="695">
        <v>19765</v>
      </c>
      <c r="G79" s="695">
        <v>23139</v>
      </c>
      <c r="H79" s="695">
        <v>0</v>
      </c>
      <c r="I79" s="695">
        <v>329916</v>
      </c>
      <c r="J79" s="695">
        <v>21962</v>
      </c>
      <c r="K79" s="695">
        <v>33081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1952</v>
      </c>
      <c r="B81" s="453"/>
      <c r="C81" s="481">
        <f>(SUM(C78:C80))</f>
        <v>214917</v>
      </c>
      <c r="D81" s="481">
        <f>SUM(D78:D80)</f>
        <v>46798</v>
      </c>
      <c r="E81" s="481">
        <f t="shared" ref="E81:K81" si="10">SUM(E78:E80)</f>
        <v>204512</v>
      </c>
      <c r="F81" s="481">
        <f t="shared" si="10"/>
        <v>32072</v>
      </c>
      <c r="G81" s="481">
        <f t="shared" si="10"/>
        <v>27115</v>
      </c>
      <c r="H81" s="481">
        <f t="shared" si="10"/>
        <v>63610</v>
      </c>
      <c r="I81" s="481">
        <f t="shared" si="10"/>
        <v>345145</v>
      </c>
      <c r="J81" s="481">
        <f t="shared" si="10"/>
        <v>32017</v>
      </c>
      <c r="K81" s="481">
        <f t="shared" si="10"/>
        <v>46612</v>
      </c>
      <c r="L81" s="38"/>
    </row>
    <row r="82" spans="1:12" ht="0.75" customHeight="1" thickTop="1" thickBot="1" x14ac:dyDescent="0.25">
      <c r="A82" s="624" t="s">
        <v>399</v>
      </c>
      <c r="B82" s="622"/>
      <c r="C82" s="1126">
        <f>(C81-C79)</f>
        <v>77391</v>
      </c>
      <c r="D82" s="1126">
        <f t="shared" ref="D82:K82" si="11">(D81-D79)</f>
        <v>-129058</v>
      </c>
      <c r="E82" s="1126">
        <f t="shared" si="11"/>
        <v>108506</v>
      </c>
      <c r="F82" s="1126">
        <f t="shared" si="11"/>
        <v>12307</v>
      </c>
      <c r="G82" s="1126">
        <f t="shared" si="11"/>
        <v>3976</v>
      </c>
      <c r="H82" s="1126">
        <f t="shared" si="11"/>
        <v>63610</v>
      </c>
      <c r="I82" s="1126">
        <f t="shared" si="11"/>
        <v>15229</v>
      </c>
      <c r="J82" s="1126">
        <f t="shared" si="11"/>
        <v>10055</v>
      </c>
      <c r="K82" s="1126">
        <f t="shared" si="11"/>
        <v>13531</v>
      </c>
    </row>
    <row r="83" spans="1:12" ht="14.25" hidden="1" thickTop="1" thickBot="1" x14ac:dyDescent="0.25">
      <c r="A83" s="721" t="s">
        <v>400</v>
      </c>
      <c r="B83" s="623"/>
      <c r="C83" s="1127">
        <f>C82/C81</f>
        <v>0.36009715378494955</v>
      </c>
      <c r="D83" s="1127">
        <f t="shared" ref="D83:K83" si="12">D82/D81</f>
        <v>-2.7577674259583742</v>
      </c>
      <c r="E83" s="1127">
        <f t="shared" si="12"/>
        <v>0.53056055390392742</v>
      </c>
      <c r="F83" s="1127">
        <f t="shared" si="12"/>
        <v>0.38373035669743077</v>
      </c>
      <c r="G83" s="1127">
        <f t="shared" si="12"/>
        <v>0.14663470403835516</v>
      </c>
      <c r="H83" s="1127">
        <f t="shared" si="12"/>
        <v>1</v>
      </c>
      <c r="I83" s="1127">
        <f t="shared" si="12"/>
        <v>4.4123484332671777E-2</v>
      </c>
      <c r="J83" s="1127">
        <f t="shared" si="12"/>
        <v>0.31405190992285348</v>
      </c>
      <c r="K83" s="1127">
        <f t="shared" si="12"/>
        <v>0.2902900540633313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43" colorId="8" zoomScaleNormal="115" zoomScaleSheetLayoutView="75" workbookViewId="0">
      <selection activeCell="F65" sqref="F6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1869</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689107</v>
      </c>
      <c r="D5" s="414">
        <v>148617</v>
      </c>
      <c r="E5" s="408">
        <v>52759</v>
      </c>
      <c r="F5" s="798">
        <v>59429</v>
      </c>
      <c r="G5" s="408">
        <v>43980</v>
      </c>
      <c r="H5" s="408"/>
      <c r="I5" s="408">
        <v>14444</v>
      </c>
      <c r="J5" s="432">
        <v>82879</v>
      </c>
      <c r="K5" s="408">
        <v>14831</v>
      </c>
    </row>
    <row r="6" spans="1:12" ht="14.25" x14ac:dyDescent="0.2">
      <c r="A6" s="903" t="s">
        <v>474</v>
      </c>
      <c r="B6" s="39">
        <v>1130</v>
      </c>
      <c r="C6" s="408"/>
      <c r="D6" s="408"/>
      <c r="E6" s="477"/>
      <c r="F6" s="477"/>
      <c r="G6" s="429"/>
      <c r="H6" s="429"/>
      <c r="I6" s="429"/>
      <c r="J6" s="429"/>
      <c r="K6" s="429"/>
    </row>
    <row r="7" spans="1:12" x14ac:dyDescent="0.2">
      <c r="A7" s="903" t="s">
        <v>116</v>
      </c>
      <c r="B7" s="258">
        <v>1140</v>
      </c>
      <c r="C7" s="408">
        <v>11913</v>
      </c>
      <c r="D7" s="408"/>
      <c r="E7" s="429"/>
      <c r="F7" s="432"/>
      <c r="G7" s="432"/>
      <c r="H7" s="432"/>
      <c r="I7" s="429"/>
      <c r="J7" s="429"/>
      <c r="K7" s="429"/>
    </row>
    <row r="8" spans="1:12" x14ac:dyDescent="0.2">
      <c r="A8" s="903" t="s">
        <v>475</v>
      </c>
      <c r="B8" s="39">
        <v>1150</v>
      </c>
      <c r="C8" s="477"/>
      <c r="D8" s="477"/>
      <c r="E8" s="503"/>
      <c r="F8" s="503"/>
      <c r="G8" s="414">
        <v>43980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701020</v>
      </c>
      <c r="D12" s="480">
        <f t="shared" si="0"/>
        <v>148617</v>
      </c>
      <c r="E12" s="480">
        <f t="shared" si="0"/>
        <v>52759</v>
      </c>
      <c r="F12" s="480">
        <f t="shared" si="0"/>
        <v>59429</v>
      </c>
      <c r="G12" s="480">
        <f t="shared" si="0"/>
        <v>87960</v>
      </c>
      <c r="H12" s="480">
        <f t="shared" si="0"/>
        <v>0</v>
      </c>
      <c r="I12" s="480">
        <f t="shared" si="0"/>
        <v>14444</v>
      </c>
      <c r="J12" s="480">
        <f t="shared" si="0"/>
        <v>82879</v>
      </c>
      <c r="K12" s="481">
        <f t="shared" si="0"/>
        <v>14831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5881</v>
      </c>
      <c r="D14" s="408">
        <v>1091</v>
      </c>
      <c r="E14" s="408">
        <v>387</v>
      </c>
      <c r="F14" s="408">
        <v>436</v>
      </c>
      <c r="G14" s="408">
        <v>646</v>
      </c>
      <c r="H14" s="408"/>
      <c r="I14" s="408">
        <v>106</v>
      </c>
      <c r="J14" s="432">
        <v>609</v>
      </c>
      <c r="K14" s="408">
        <v>109</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198586</v>
      </c>
      <c r="D16" s="408"/>
      <c r="E16" s="408"/>
      <c r="F16" s="408">
        <v>58894</v>
      </c>
      <c r="G16" s="408">
        <v>35000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204467</v>
      </c>
      <c r="D18" s="483">
        <f t="shared" ref="D18:K18" si="1">SUM(D14:D17)</f>
        <v>1091</v>
      </c>
      <c r="E18" s="483">
        <f t="shared" si="1"/>
        <v>387</v>
      </c>
      <c r="F18" s="483">
        <f t="shared" si="1"/>
        <v>59330</v>
      </c>
      <c r="G18" s="483">
        <f t="shared" si="1"/>
        <v>35646</v>
      </c>
      <c r="H18" s="483">
        <f t="shared" si="1"/>
        <v>0</v>
      </c>
      <c r="I18" s="483">
        <f t="shared" si="1"/>
        <v>106</v>
      </c>
      <c r="J18" s="483">
        <f t="shared" si="1"/>
        <v>609</v>
      </c>
      <c r="K18" s="1062">
        <f t="shared" si="1"/>
        <v>109</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434</v>
      </c>
      <c r="D65" s="408">
        <v>137</v>
      </c>
      <c r="E65" s="408">
        <v>359</v>
      </c>
      <c r="F65" s="432">
        <v>34</v>
      </c>
      <c r="G65" s="408">
        <v>78</v>
      </c>
      <c r="H65" s="408">
        <v>45</v>
      </c>
      <c r="I65" s="408">
        <v>679</v>
      </c>
      <c r="J65" s="432">
        <v>75</v>
      </c>
      <c r="K65" s="408">
        <v>91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434</v>
      </c>
      <c r="D67" s="481">
        <f t="shared" ref="D67:K67" si="2">SUM(D65:D66)</f>
        <v>137</v>
      </c>
      <c r="E67" s="481">
        <f t="shared" si="2"/>
        <v>359</v>
      </c>
      <c r="F67" s="481">
        <f t="shared" si="2"/>
        <v>34</v>
      </c>
      <c r="G67" s="481">
        <f t="shared" si="2"/>
        <v>78</v>
      </c>
      <c r="H67" s="481">
        <f t="shared" si="2"/>
        <v>45</v>
      </c>
      <c r="I67" s="481">
        <f t="shared" si="2"/>
        <v>679</v>
      </c>
      <c r="J67" s="481">
        <f t="shared" si="2"/>
        <v>75</v>
      </c>
      <c r="K67" s="481">
        <f t="shared" si="2"/>
        <v>91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f>79+125</f>
        <v>204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2724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2928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22968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11503</v>
      </c>
      <c r="D81" s="408"/>
      <c r="E81" s="429"/>
      <c r="F81" s="429"/>
      <c r="G81" s="429"/>
      <c r="H81" s="429"/>
      <c r="I81" s="429"/>
      <c r="J81" s="429"/>
      <c r="K81" s="429"/>
    </row>
    <row r="82" spans="1:11" ht="12.75" customHeight="1" thickBot="1" x14ac:dyDescent="0.25">
      <c r="A82" s="460" t="s">
        <v>275</v>
      </c>
      <c r="B82" s="453"/>
      <c r="C82" s="480">
        <f>SUM(C77:C81)</f>
        <v>34471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12685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12958</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25643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449</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815</v>
      </c>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1650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236114</v>
      </c>
      <c r="F103" s="429"/>
      <c r="G103" s="429"/>
      <c r="H103" s="487">
        <v>110705</v>
      </c>
      <c r="I103" s="429"/>
      <c r="J103" s="690"/>
      <c r="K103" s="690"/>
    </row>
    <row r="104" spans="1:12" ht="12.75" customHeight="1" x14ac:dyDescent="0.2">
      <c r="A104" s="903" t="s">
        <v>973</v>
      </c>
      <c r="B104" s="39">
        <v>1991</v>
      </c>
      <c r="C104" s="487">
        <v>2801</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35254</v>
      </c>
      <c r="D107" s="408">
        <v>646</v>
      </c>
      <c r="E107" s="408"/>
      <c r="F107" s="408">
        <v>2250</v>
      </c>
      <c r="G107" s="408"/>
      <c r="H107" s="408">
        <v>42979</v>
      </c>
      <c r="I107" s="408"/>
      <c r="J107" s="432"/>
      <c r="K107" s="408"/>
    </row>
    <row r="108" spans="1:12" ht="12.75" customHeight="1" thickBot="1" x14ac:dyDescent="0.25">
      <c r="A108" s="460" t="s">
        <v>566</v>
      </c>
      <c r="B108" s="730"/>
      <c r="C108" s="480">
        <f>SUM(C95:C107)</f>
        <v>40520</v>
      </c>
      <c r="D108" s="480">
        <f t="shared" ref="D108:K108" si="3">SUM(D95:D107)</f>
        <v>1095</v>
      </c>
      <c r="E108" s="480">
        <f t="shared" si="3"/>
        <v>236114</v>
      </c>
      <c r="F108" s="480">
        <f t="shared" si="3"/>
        <v>2250</v>
      </c>
      <c r="G108" s="480">
        <f t="shared" si="3"/>
        <v>0</v>
      </c>
      <c r="H108" s="480">
        <f t="shared" si="3"/>
        <v>153684</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1009483</v>
      </c>
      <c r="D109" s="489">
        <f t="shared" si="4"/>
        <v>150940</v>
      </c>
      <c r="E109" s="489">
        <f t="shared" si="4"/>
        <v>289619</v>
      </c>
      <c r="F109" s="489">
        <f t="shared" si="4"/>
        <v>121043</v>
      </c>
      <c r="G109" s="489">
        <f t="shared" si="4"/>
        <v>123684</v>
      </c>
      <c r="H109" s="489">
        <f t="shared" si="4"/>
        <v>153729</v>
      </c>
      <c r="I109" s="489">
        <f t="shared" si="4"/>
        <v>15229</v>
      </c>
      <c r="J109" s="489">
        <f t="shared" si="4"/>
        <v>83563</v>
      </c>
      <c r="K109" s="439">
        <f t="shared" si="4"/>
        <v>15031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1698</v>
      </c>
      <c r="B117" s="260">
        <v>3001</v>
      </c>
      <c r="C117" s="485">
        <v>1849421</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1849421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1769</v>
      </c>
      <c r="B125" s="260">
        <v>3105</v>
      </c>
      <c r="C125" s="408">
        <v>48602</v>
      </c>
      <c r="D125" s="488"/>
      <c r="E125" s="429"/>
      <c r="F125" s="408"/>
      <c r="G125" s="429"/>
      <c r="H125" s="429"/>
      <c r="I125" s="429"/>
      <c r="J125" s="429"/>
      <c r="K125" s="429"/>
    </row>
    <row r="126" spans="1:11" ht="12.75" customHeight="1" x14ac:dyDescent="0.2">
      <c r="A126" s="903" t="s">
        <v>1013</v>
      </c>
      <c r="B126" s="260">
        <v>3110</v>
      </c>
      <c r="C126" s="479"/>
      <c r="D126" s="408"/>
      <c r="E126" s="429"/>
      <c r="F126" s="408"/>
      <c r="G126" s="429"/>
      <c r="H126" s="429"/>
      <c r="I126" s="429"/>
      <c r="J126" s="429"/>
      <c r="K126" s="429"/>
    </row>
    <row r="127" spans="1:11" ht="12.75" customHeight="1" x14ac:dyDescent="0.2">
      <c r="A127" s="903" t="s">
        <v>111</v>
      </c>
      <c r="B127" s="260">
        <v>3120</v>
      </c>
      <c r="C127" s="408">
        <v>25535</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v>1502</v>
      </c>
      <c r="D130" s="432"/>
      <c r="E130" s="429"/>
      <c r="F130" s="408"/>
      <c r="G130" s="429"/>
      <c r="H130" s="429"/>
      <c r="I130" s="429"/>
      <c r="J130" s="429"/>
      <c r="K130" s="429"/>
    </row>
    <row r="131" spans="1:11" ht="12.75" customHeight="1" thickBot="1" x14ac:dyDescent="0.25">
      <c r="A131" s="460" t="s">
        <v>1198</v>
      </c>
      <c r="B131" s="458"/>
      <c r="C131" s="480">
        <f>SUM(C124:C130)</f>
        <v>75639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1166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4536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96887</v>
      </c>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96887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81341</v>
      </c>
      <c r="D172" s="914">
        <f t="shared" si="6"/>
        <v>0</v>
      </c>
      <c r="E172" s="914">
        <f t="shared" si="6"/>
        <v>0</v>
      </c>
      <c r="F172" s="914">
        <f t="shared" si="6"/>
        <v>96887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1930762</v>
      </c>
      <c r="D173" s="489">
        <f>SUM(D121,D172)</f>
        <v>0</v>
      </c>
      <c r="E173" s="489">
        <f>SUM(E121,E172)</f>
        <v>0</v>
      </c>
      <c r="F173" s="489">
        <f t="shared" ref="F173:K173" si="7">SUM(F121,F172)</f>
        <v>96887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1861</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1862</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1863</v>
      </c>
      <c r="B185" s="2274"/>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162745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46107</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208852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108248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108248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v>9524</v>
      </c>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9524</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13168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2113</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25583</v>
      </c>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357964</v>
      </c>
      <c r="D273" s="489">
        <f t="shared" si="10"/>
        <v>0</v>
      </c>
      <c r="E273" s="489">
        <f t="shared" si="10"/>
        <v>9524</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357964</v>
      </c>
      <c r="D274" s="489">
        <f>SUM(D178,D184,D273)</f>
        <v>0</v>
      </c>
      <c r="E274" s="489">
        <f>SUM(E178,E273)</f>
        <v>9524</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3298209</v>
      </c>
      <c r="D275" s="489">
        <f t="shared" si="12"/>
        <v>150940</v>
      </c>
      <c r="E275" s="489">
        <f t="shared" si="12"/>
        <v>299143</v>
      </c>
      <c r="F275" s="489">
        <f t="shared" si="12"/>
        <v>217930</v>
      </c>
      <c r="G275" s="489">
        <f t="shared" si="12"/>
        <v>123684</v>
      </c>
      <c r="H275" s="489">
        <f t="shared" si="12"/>
        <v>153729</v>
      </c>
      <c r="I275" s="489">
        <f t="shared" si="12"/>
        <v>15229</v>
      </c>
      <c r="J275" s="489">
        <f t="shared" si="12"/>
        <v>83563</v>
      </c>
      <c r="K275" s="439">
        <f t="shared" si="12"/>
        <v>15031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&amp;F&amp;CThe accompanying notes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topLeftCell="A18" colorId="8" zoomScaleNormal="110" workbookViewId="0">
      <selection activeCell="E48" sqref="E48:E50"/>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1886472-784027-17530</f>
        <v>1084915</v>
      </c>
      <c r="D5" s="408">
        <v>280968</v>
      </c>
      <c r="E5" s="408">
        <f>77+6000+656+8776+1299+656+13379</f>
        <v>30843</v>
      </c>
      <c r="F5" s="408">
        <f>11924+31103+682+1293+3095+12298+583</f>
        <v>60978</v>
      </c>
      <c r="G5" s="408">
        <v>8411</v>
      </c>
      <c r="H5" s="408">
        <f>2623+433</f>
        <v>3056</v>
      </c>
      <c r="I5" s="432"/>
      <c r="J5" s="432"/>
      <c r="K5" s="410">
        <f>SUM(C5:J5)</f>
        <v>1469171</v>
      </c>
      <c r="L5" s="408">
        <v>1505178</v>
      </c>
    </row>
    <row r="6" spans="1:14" x14ac:dyDescent="0.2">
      <c r="A6" s="1754" t="s">
        <v>1748</v>
      </c>
      <c r="B6" s="265" t="s">
        <v>1746</v>
      </c>
      <c r="C6" s="503"/>
      <c r="D6" s="503"/>
      <c r="E6" s="408"/>
      <c r="F6" s="503"/>
      <c r="G6" s="503"/>
      <c r="H6" s="503"/>
      <c r="I6" s="503"/>
      <c r="J6" s="503"/>
      <c r="K6" s="410">
        <f>SUM(C6,E6)</f>
        <v>0</v>
      </c>
      <c r="L6" s="408">
        <v>0</v>
      </c>
    </row>
    <row r="7" spans="1:14" x14ac:dyDescent="0.2">
      <c r="A7" s="1754" t="s">
        <v>170</v>
      </c>
      <c r="B7" s="265" t="s">
        <v>1121</v>
      </c>
      <c r="C7" s="432"/>
      <c r="D7" s="432"/>
      <c r="E7" s="432"/>
      <c r="F7" s="432">
        <v>325</v>
      </c>
      <c r="G7" s="432"/>
      <c r="H7" s="432"/>
      <c r="I7" s="432"/>
      <c r="J7" s="432"/>
      <c r="K7" s="410">
        <f t="shared" ref="K7:K32" si="0">SUM(C7:J7)</f>
        <v>325</v>
      </c>
      <c r="L7" s="408">
        <v>0</v>
      </c>
    </row>
    <row r="8" spans="1:14" x14ac:dyDescent="0.2">
      <c r="A8" s="1754" t="s">
        <v>171</v>
      </c>
      <c r="B8" s="265">
        <v>1200</v>
      </c>
      <c r="C8" s="408"/>
      <c r="D8" s="408"/>
      <c r="E8" s="408"/>
      <c r="F8" s="408"/>
      <c r="G8" s="408"/>
      <c r="H8" s="408"/>
      <c r="I8" s="432"/>
      <c r="J8" s="432"/>
      <c r="K8" s="410">
        <f t="shared" si="0"/>
        <v>0</v>
      </c>
      <c r="L8" s="408">
        <v>0</v>
      </c>
    </row>
    <row r="9" spans="1:14" x14ac:dyDescent="0.2">
      <c r="A9" s="1754" t="s">
        <v>818</v>
      </c>
      <c r="B9" s="265" t="s">
        <v>1122</v>
      </c>
      <c r="C9" s="432"/>
      <c r="D9" s="432"/>
      <c r="E9" s="432"/>
      <c r="F9" s="432"/>
      <c r="G9" s="432"/>
      <c r="H9" s="432"/>
      <c r="I9" s="432"/>
      <c r="J9" s="432"/>
      <c r="K9" s="410">
        <f t="shared" si="0"/>
        <v>0</v>
      </c>
      <c r="L9" s="408">
        <v>60462</v>
      </c>
    </row>
    <row r="10" spans="1:14" x14ac:dyDescent="0.2">
      <c r="A10" s="1754" t="s">
        <v>819</v>
      </c>
      <c r="B10" s="265">
        <v>1250</v>
      </c>
      <c r="C10" s="408">
        <f>28075+17530</f>
        <v>45605</v>
      </c>
      <c r="D10" s="408">
        <v>31813</v>
      </c>
      <c r="E10" s="408"/>
      <c r="F10" s="408">
        <f>447+7625</f>
        <v>8072</v>
      </c>
      <c r="G10" s="408"/>
      <c r="H10" s="408"/>
      <c r="I10" s="432"/>
      <c r="J10" s="432"/>
      <c r="K10" s="410">
        <f t="shared" si="0"/>
        <v>85490</v>
      </c>
      <c r="L10" s="408">
        <v>0</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c r="D13" s="408"/>
      <c r="E13" s="408"/>
      <c r="F13" s="408"/>
      <c r="G13" s="408"/>
      <c r="H13" s="408"/>
      <c r="I13" s="432"/>
      <c r="J13" s="432"/>
      <c r="K13" s="410">
        <f t="shared" si="0"/>
        <v>0</v>
      </c>
      <c r="L13" s="408">
        <v>0</v>
      </c>
    </row>
    <row r="14" spans="1:14" x14ac:dyDescent="0.2">
      <c r="A14" s="1754" t="s">
        <v>1117</v>
      </c>
      <c r="B14" s="265">
        <v>1500</v>
      </c>
      <c r="C14" s="408">
        <v>12500</v>
      </c>
      <c r="D14" s="408"/>
      <c r="E14" s="408">
        <f>12376+4400+846</f>
        <v>17622</v>
      </c>
      <c r="F14" s="408">
        <v>12038</v>
      </c>
      <c r="G14" s="408"/>
      <c r="H14" s="408">
        <v>1000</v>
      </c>
      <c r="I14" s="432"/>
      <c r="J14" s="432"/>
      <c r="K14" s="410">
        <f t="shared" si="0"/>
        <v>43160</v>
      </c>
      <c r="L14" s="408">
        <v>30660</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c r="D16" s="408"/>
      <c r="E16" s="408"/>
      <c r="F16" s="408"/>
      <c r="G16" s="408"/>
      <c r="H16" s="408"/>
      <c r="I16" s="432"/>
      <c r="J16" s="432"/>
      <c r="K16" s="410">
        <f t="shared" si="0"/>
        <v>0</v>
      </c>
      <c r="L16" s="408">
        <v>0</v>
      </c>
    </row>
    <row r="17" spans="1:12" x14ac:dyDescent="0.2">
      <c r="A17" s="1754" t="s">
        <v>821</v>
      </c>
      <c r="B17" s="265" t="s">
        <v>169</v>
      </c>
      <c r="C17" s="432">
        <v>12559</v>
      </c>
      <c r="D17" s="432">
        <v>7</v>
      </c>
      <c r="E17" s="432">
        <v>40</v>
      </c>
      <c r="F17" s="432">
        <v>529</v>
      </c>
      <c r="G17" s="432"/>
      <c r="H17" s="432"/>
      <c r="I17" s="432"/>
      <c r="J17" s="432"/>
      <c r="K17" s="410">
        <f t="shared" si="0"/>
        <v>13135</v>
      </c>
      <c r="L17" s="408">
        <v>0</v>
      </c>
    </row>
    <row r="18" spans="1:12" x14ac:dyDescent="0.2">
      <c r="A18" s="1754" t="s">
        <v>1262</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c r="I21" s="409"/>
      <c r="J21" s="503"/>
      <c r="K21" s="410">
        <f t="shared" si="0"/>
        <v>0</v>
      </c>
      <c r="L21" s="435">
        <v>0</v>
      </c>
    </row>
    <row r="22" spans="1:12" x14ac:dyDescent="0.2">
      <c r="A22" s="1755" t="s">
        <v>837</v>
      </c>
      <c r="B22" s="290" t="s">
        <v>824</v>
      </c>
      <c r="C22" s="503"/>
      <c r="D22" s="503"/>
      <c r="E22" s="503"/>
      <c r="F22" s="503"/>
      <c r="G22" s="503"/>
      <c r="H22" s="683"/>
      <c r="I22" s="409"/>
      <c r="J22" s="503"/>
      <c r="K22" s="410">
        <f t="shared" si="0"/>
        <v>0</v>
      </c>
      <c r="L22" s="435">
        <v>0</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1155579</v>
      </c>
      <c r="D33" s="411">
        <f t="shared" ref="D33:L33" si="1">SUM(D5:D32)</f>
        <v>312788</v>
      </c>
      <c r="E33" s="411">
        <f t="shared" si="1"/>
        <v>48505</v>
      </c>
      <c r="F33" s="411">
        <f t="shared" si="1"/>
        <v>81942</v>
      </c>
      <c r="G33" s="411">
        <f t="shared" si="1"/>
        <v>8411</v>
      </c>
      <c r="H33" s="411">
        <f t="shared" si="1"/>
        <v>4056</v>
      </c>
      <c r="I33" s="411">
        <f t="shared" si="1"/>
        <v>0</v>
      </c>
      <c r="J33" s="411">
        <f t="shared" si="1"/>
        <v>0</v>
      </c>
      <c r="K33" s="411">
        <f t="shared" si="1"/>
        <v>1611281</v>
      </c>
      <c r="L33" s="411">
        <f t="shared" si="1"/>
        <v>1596300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v>0</v>
      </c>
    </row>
    <row r="37" spans="1:14" x14ac:dyDescent="0.2">
      <c r="A37" s="1754" t="s">
        <v>1265</v>
      </c>
      <c r="B37" s="265">
        <v>2120</v>
      </c>
      <c r="C37" s="408">
        <f>25515+65821</f>
        <v>91336</v>
      </c>
      <c r="D37" s="408">
        <v>14337</v>
      </c>
      <c r="E37" s="408"/>
      <c r="F37" s="408"/>
      <c r="G37" s="408"/>
      <c r="H37" s="408"/>
      <c r="I37" s="432"/>
      <c r="J37" s="432"/>
      <c r="K37" s="410">
        <f t="shared" si="2"/>
        <v>105673</v>
      </c>
      <c r="L37" s="408">
        <v>104085</v>
      </c>
    </row>
    <row r="38" spans="1:14" x14ac:dyDescent="0.2">
      <c r="A38" s="1754" t="s">
        <v>220</v>
      </c>
      <c r="B38" s="265">
        <v>2130</v>
      </c>
      <c r="C38" s="408">
        <v>28476</v>
      </c>
      <c r="D38" s="408">
        <v>23</v>
      </c>
      <c r="E38" s="408"/>
      <c r="F38" s="408">
        <v>245</v>
      </c>
      <c r="G38" s="408"/>
      <c r="H38" s="408"/>
      <c r="I38" s="432"/>
      <c r="J38" s="432"/>
      <c r="K38" s="410">
        <f t="shared" si="2"/>
        <v>28744</v>
      </c>
      <c r="L38" s="408">
        <v>28767</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c r="D40" s="408"/>
      <c r="E40" s="408"/>
      <c r="F40" s="408"/>
      <c r="G40" s="408"/>
      <c r="H40" s="408"/>
      <c r="I40" s="432"/>
      <c r="J40" s="432"/>
      <c r="K40" s="410">
        <f t="shared" si="2"/>
        <v>0</v>
      </c>
      <c r="L40" s="408">
        <v>0</v>
      </c>
    </row>
    <row r="41" spans="1:14" x14ac:dyDescent="0.2">
      <c r="A41" s="1754" t="s">
        <v>1879</v>
      </c>
      <c r="B41" s="265">
        <v>2190</v>
      </c>
      <c r="C41" s="408">
        <v>5990</v>
      </c>
      <c r="D41" s="408">
        <v>39</v>
      </c>
      <c r="E41" s="408"/>
      <c r="F41" s="408"/>
      <c r="G41" s="408"/>
      <c r="H41" s="408"/>
      <c r="I41" s="432"/>
      <c r="J41" s="432"/>
      <c r="K41" s="410">
        <f t="shared" si="2"/>
        <v>6029</v>
      </c>
      <c r="L41" s="408">
        <v>6029</v>
      </c>
    </row>
    <row r="42" spans="1:14" ht="12.75" customHeight="1" thickBot="1" x14ac:dyDescent="0.25">
      <c r="A42" s="877" t="s">
        <v>640</v>
      </c>
      <c r="B42" s="464" t="s">
        <v>812</v>
      </c>
      <c r="C42" s="411">
        <f>SUM(C36:C41)</f>
        <v>125802</v>
      </c>
      <c r="D42" s="411">
        <f t="shared" ref="D42:L42" si="3">SUM(D36:D41)</f>
        <v>14399</v>
      </c>
      <c r="E42" s="411">
        <f t="shared" si="3"/>
        <v>0</v>
      </c>
      <c r="F42" s="411">
        <f t="shared" si="3"/>
        <v>245</v>
      </c>
      <c r="G42" s="411">
        <f t="shared" si="3"/>
        <v>0</v>
      </c>
      <c r="H42" s="411">
        <f t="shared" si="3"/>
        <v>0</v>
      </c>
      <c r="I42" s="411">
        <f t="shared" si="3"/>
        <v>0</v>
      </c>
      <c r="J42" s="411">
        <f t="shared" si="3"/>
        <v>0</v>
      </c>
      <c r="K42" s="411">
        <f t="shared" si="3"/>
        <v>140446</v>
      </c>
      <c r="L42" s="411">
        <f t="shared" si="3"/>
        <v>138881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402</v>
      </c>
      <c r="D44" s="414"/>
      <c r="E44" s="414">
        <f>10949+375+6996</f>
        <v>18320</v>
      </c>
      <c r="F44" s="414">
        <f>7419+419</f>
        <v>7838</v>
      </c>
      <c r="G44" s="414">
        <v>1560</v>
      </c>
      <c r="H44" s="414">
        <v>400</v>
      </c>
      <c r="I44" s="432"/>
      <c r="J44" s="432"/>
      <c r="K44" s="416">
        <f>SUM(C44:J44)</f>
        <v>28520</v>
      </c>
      <c r="L44" s="414">
        <v>28520</v>
      </c>
    </row>
    <row r="45" spans="1:14" x14ac:dyDescent="0.2">
      <c r="A45" s="1754" t="s">
        <v>956</v>
      </c>
      <c r="B45" s="265">
        <v>2220</v>
      </c>
      <c r="C45" s="408">
        <v>47630</v>
      </c>
      <c r="D45" s="408">
        <v>12022</v>
      </c>
      <c r="E45" s="408"/>
      <c r="F45" s="408">
        <f>6+637+1115</f>
        <v>1758</v>
      </c>
      <c r="G45" s="408"/>
      <c r="H45" s="408"/>
      <c r="I45" s="432"/>
      <c r="J45" s="432"/>
      <c r="K45" s="416">
        <f>SUM(C45:J45)</f>
        <v>61410</v>
      </c>
      <c r="L45" s="408">
        <v>62088</v>
      </c>
    </row>
    <row r="46" spans="1:14" x14ac:dyDescent="0.2">
      <c r="A46" s="1754"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48032</v>
      </c>
      <c r="D47" s="411">
        <f t="shared" ref="D47:K47" si="4">SUM(D44:D46)</f>
        <v>12022</v>
      </c>
      <c r="E47" s="411">
        <f t="shared" si="4"/>
        <v>18320</v>
      </c>
      <c r="F47" s="411">
        <f t="shared" si="4"/>
        <v>9596</v>
      </c>
      <c r="G47" s="411">
        <f t="shared" si="4"/>
        <v>1560</v>
      </c>
      <c r="H47" s="411">
        <f t="shared" si="4"/>
        <v>400</v>
      </c>
      <c r="I47" s="411">
        <f t="shared" si="4"/>
        <v>0</v>
      </c>
      <c r="J47" s="411">
        <f t="shared" si="4"/>
        <v>0</v>
      </c>
      <c r="K47" s="411">
        <f t="shared" si="4"/>
        <v>89930</v>
      </c>
      <c r="L47" s="411">
        <f>SUM(L44:L46)</f>
        <v>90608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13385</v>
      </c>
      <c r="F49" s="414">
        <v>1344</v>
      </c>
      <c r="G49" s="414"/>
      <c r="H49" s="414">
        <v>4848</v>
      </c>
      <c r="I49" s="432"/>
      <c r="J49" s="432"/>
      <c r="K49" s="416">
        <f>SUM(C49:J49)</f>
        <v>19577</v>
      </c>
      <c r="L49" s="414">
        <v>20107</v>
      </c>
    </row>
    <row r="50" spans="1:14" x14ac:dyDescent="0.2">
      <c r="A50" s="1754" t="s">
        <v>959</v>
      </c>
      <c r="B50" s="265">
        <v>2320</v>
      </c>
      <c r="C50" s="408">
        <v>150026</v>
      </c>
      <c r="D50" s="408">
        <v>57125</v>
      </c>
      <c r="E50" s="408">
        <f>6256+576</f>
        <v>6832</v>
      </c>
      <c r="F50" s="408">
        <v>1812</v>
      </c>
      <c r="G50" s="408">
        <v>529</v>
      </c>
      <c r="H50" s="408">
        <v>7311</v>
      </c>
      <c r="I50" s="432"/>
      <c r="J50" s="432"/>
      <c r="K50" s="416">
        <f>SUM(C50:J50)</f>
        <v>223635</v>
      </c>
      <c r="L50" s="408">
        <v>221511</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150026</v>
      </c>
      <c r="D53" s="411">
        <f t="shared" ref="D53:L53" si="5">SUM(D49:D52)</f>
        <v>57125</v>
      </c>
      <c r="E53" s="411">
        <f t="shared" si="5"/>
        <v>20217</v>
      </c>
      <c r="F53" s="411">
        <f t="shared" si="5"/>
        <v>3156</v>
      </c>
      <c r="G53" s="411">
        <f t="shared" si="5"/>
        <v>529</v>
      </c>
      <c r="H53" s="411">
        <f t="shared" si="5"/>
        <v>12159</v>
      </c>
      <c r="I53" s="411">
        <f t="shared" si="5"/>
        <v>0</v>
      </c>
      <c r="J53" s="411">
        <f t="shared" si="5"/>
        <v>0</v>
      </c>
      <c r="K53" s="411">
        <f t="shared" si="5"/>
        <v>243212</v>
      </c>
      <c r="L53" s="411">
        <f t="shared" si="5"/>
        <v>241618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113005</v>
      </c>
      <c r="D55" s="414">
        <v>26645</v>
      </c>
      <c r="E55" s="414">
        <v>727</v>
      </c>
      <c r="F55" s="414">
        <v>2445</v>
      </c>
      <c r="G55" s="414"/>
      <c r="H55" s="414">
        <v>563</v>
      </c>
      <c r="I55" s="432"/>
      <c r="J55" s="432"/>
      <c r="K55" s="416">
        <f>SUM(C55:J55)</f>
        <v>143385</v>
      </c>
      <c r="L55" s="414">
        <v>145838</v>
      </c>
    </row>
    <row r="56" spans="1:14" ht="12.75" customHeight="1" x14ac:dyDescent="0.2">
      <c r="A56" s="1760"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113005</v>
      </c>
      <c r="D57" s="417">
        <f t="shared" ref="D57:K57" si="6">SUM(D55:D56)</f>
        <v>26645</v>
      </c>
      <c r="E57" s="417">
        <f t="shared" si="6"/>
        <v>727</v>
      </c>
      <c r="F57" s="417">
        <f t="shared" si="6"/>
        <v>2445</v>
      </c>
      <c r="G57" s="417">
        <f t="shared" si="6"/>
        <v>0</v>
      </c>
      <c r="H57" s="417">
        <f t="shared" si="6"/>
        <v>563</v>
      </c>
      <c r="I57" s="417">
        <f t="shared" si="6"/>
        <v>0</v>
      </c>
      <c r="J57" s="417">
        <f t="shared" si="6"/>
        <v>0</v>
      </c>
      <c r="K57" s="417">
        <f t="shared" si="6"/>
        <v>143385</v>
      </c>
      <c r="L57" s="411">
        <f>SUM(L55:L56)</f>
        <v>145838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38577</v>
      </c>
      <c r="D60" s="408">
        <v>11599</v>
      </c>
      <c r="E60" s="408">
        <v>1218</v>
      </c>
      <c r="F60" s="408">
        <v>902</v>
      </c>
      <c r="G60" s="408"/>
      <c r="H60" s="408">
        <v>1280</v>
      </c>
      <c r="I60" s="432"/>
      <c r="J60" s="432"/>
      <c r="K60" s="416">
        <f t="shared" si="7"/>
        <v>53576</v>
      </c>
      <c r="L60" s="408">
        <v>53580</v>
      </c>
      <c r="M60" s="14"/>
      <c r="N60" s="14"/>
    </row>
    <row r="61" spans="1:14" s="15" customFormat="1" x14ac:dyDescent="0.2">
      <c r="A61" s="1754" t="s">
        <v>219</v>
      </c>
      <c r="B61" s="265">
        <v>2540</v>
      </c>
      <c r="C61" s="408">
        <v>191144</v>
      </c>
      <c r="D61" s="408">
        <v>47322</v>
      </c>
      <c r="E61" s="408">
        <f>9451+23364+9062</f>
        <v>41877</v>
      </c>
      <c r="F61" s="408">
        <v>1055</v>
      </c>
      <c r="G61" s="408"/>
      <c r="H61" s="408"/>
      <c r="I61" s="432"/>
      <c r="J61" s="432"/>
      <c r="K61" s="416">
        <f t="shared" si="7"/>
        <v>281398</v>
      </c>
      <c r="L61" s="408">
        <v>290781</v>
      </c>
      <c r="M61" s="14"/>
      <c r="N61" s="14"/>
    </row>
    <row r="62" spans="1:14" s="15" customFormat="1" x14ac:dyDescent="0.2">
      <c r="A62" s="1754" t="s">
        <v>1107</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64307</v>
      </c>
      <c r="D63" s="408">
        <v>11422</v>
      </c>
      <c r="E63" s="408">
        <v>1056</v>
      </c>
      <c r="F63" s="408">
        <v>138214</v>
      </c>
      <c r="G63" s="408"/>
      <c r="H63" s="408"/>
      <c r="I63" s="432"/>
      <c r="J63" s="432"/>
      <c r="K63" s="416">
        <f t="shared" si="7"/>
        <v>214999</v>
      </c>
      <c r="L63" s="408">
        <v>215485</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294028</v>
      </c>
      <c r="D65" s="411">
        <f t="shared" ref="D65:L65" si="8">SUM(D59:D64)</f>
        <v>70343</v>
      </c>
      <c r="E65" s="411">
        <f t="shared" si="8"/>
        <v>44151</v>
      </c>
      <c r="F65" s="411">
        <f t="shared" si="8"/>
        <v>140171</v>
      </c>
      <c r="G65" s="411">
        <f t="shared" si="8"/>
        <v>0</v>
      </c>
      <c r="H65" s="411">
        <f t="shared" si="8"/>
        <v>1280</v>
      </c>
      <c r="I65" s="411">
        <f t="shared" si="8"/>
        <v>0</v>
      </c>
      <c r="J65" s="411">
        <f t="shared" si="8"/>
        <v>0</v>
      </c>
      <c r="K65" s="411">
        <f t="shared" si="8"/>
        <v>549973</v>
      </c>
      <c r="L65" s="411">
        <f t="shared" si="8"/>
        <v>559846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v>0</v>
      </c>
      <c r="M68" s="14"/>
      <c r="N68" s="14"/>
    </row>
    <row r="69" spans="1:14" s="15" customFormat="1" x14ac:dyDescent="0.2">
      <c r="A69" s="1754" t="s">
        <v>1228</v>
      </c>
      <c r="B69" s="265">
        <v>2630</v>
      </c>
      <c r="C69" s="408"/>
      <c r="D69" s="408"/>
      <c r="E69" s="408"/>
      <c r="F69" s="408"/>
      <c r="G69" s="408"/>
      <c r="H69" s="408"/>
      <c r="I69" s="432"/>
      <c r="J69" s="432"/>
      <c r="K69" s="416">
        <f>SUM(C69:J69)</f>
        <v>0</v>
      </c>
      <c r="L69" s="408">
        <v>0</v>
      </c>
      <c r="M69" s="14"/>
      <c r="N69" s="14"/>
    </row>
    <row r="70" spans="1:14" s="15" customFormat="1" x14ac:dyDescent="0.2">
      <c r="A70" s="1754" t="s">
        <v>464</v>
      </c>
      <c r="B70" s="265">
        <v>2640</v>
      </c>
      <c r="C70" s="408"/>
      <c r="D70" s="408"/>
      <c r="E70" s="408"/>
      <c r="F70" s="408"/>
      <c r="G70" s="408"/>
      <c r="H70" s="408"/>
      <c r="I70" s="432"/>
      <c r="J70" s="432"/>
      <c r="K70" s="416">
        <f>SUM(C70:J70)</f>
        <v>0</v>
      </c>
      <c r="L70" s="408">
        <v>0</v>
      </c>
      <c r="M70" s="14"/>
      <c r="N70" s="14"/>
    </row>
    <row r="71" spans="1:14" s="15" customFormat="1" x14ac:dyDescent="0.2">
      <c r="A71" s="1754"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5">
        <v>2000</v>
      </c>
      <c r="C74" s="421">
        <f>SUM(C42,C47,C53,C57,C65,C72,C73)</f>
        <v>730893</v>
      </c>
      <c r="D74" s="421">
        <f t="shared" ref="D74:K74" si="10">SUM(D42,D47,D53,D57,D65,D72,D73)</f>
        <v>180534</v>
      </c>
      <c r="E74" s="421">
        <f t="shared" si="10"/>
        <v>83415</v>
      </c>
      <c r="F74" s="421">
        <f t="shared" si="10"/>
        <v>155613</v>
      </c>
      <c r="G74" s="421">
        <f t="shared" si="10"/>
        <v>2089</v>
      </c>
      <c r="H74" s="421">
        <f t="shared" si="10"/>
        <v>14402</v>
      </c>
      <c r="I74" s="421">
        <f t="shared" si="10"/>
        <v>0</v>
      </c>
      <c r="J74" s="421">
        <f t="shared" si="10"/>
        <v>0</v>
      </c>
      <c r="K74" s="421">
        <f t="shared" si="10"/>
        <v>1166946</v>
      </c>
      <c r="L74" s="421">
        <f>SUM(L42,L47,L53,L57,L65,L72,L73)</f>
        <v>1176791</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0</v>
      </c>
    </row>
    <row r="79" spans="1:14" x14ac:dyDescent="0.2">
      <c r="A79" s="1754" t="s">
        <v>344</v>
      </c>
      <c r="B79" s="265">
        <v>4120</v>
      </c>
      <c r="C79" s="409"/>
      <c r="D79" s="409"/>
      <c r="E79" s="408">
        <v>75061</v>
      </c>
      <c r="F79" s="409"/>
      <c r="G79" s="409"/>
      <c r="H79" s="408">
        <v>350353</v>
      </c>
      <c r="I79" s="503"/>
      <c r="J79" s="503"/>
      <c r="K79" s="410">
        <f t="shared" si="11"/>
        <v>425414</v>
      </c>
      <c r="L79" s="408">
        <v>425413</v>
      </c>
    </row>
    <row r="80" spans="1:14" x14ac:dyDescent="0.2">
      <c r="A80" s="1754" t="s">
        <v>345</v>
      </c>
      <c r="B80" s="265">
        <v>4130</v>
      </c>
      <c r="C80" s="409"/>
      <c r="D80" s="409"/>
      <c r="E80" s="408"/>
      <c r="F80" s="409"/>
      <c r="G80" s="409"/>
      <c r="H80" s="408"/>
      <c r="I80" s="503"/>
      <c r="J80" s="503"/>
      <c r="K80" s="410">
        <f t="shared" si="11"/>
        <v>0</v>
      </c>
      <c r="L80" s="408">
        <v>0</v>
      </c>
    </row>
    <row r="81" spans="1:12" x14ac:dyDescent="0.2">
      <c r="A81" s="1754" t="s">
        <v>792</v>
      </c>
      <c r="B81" s="265">
        <v>4140</v>
      </c>
      <c r="C81" s="409"/>
      <c r="D81" s="409"/>
      <c r="E81" s="408"/>
      <c r="F81" s="409"/>
      <c r="G81" s="409"/>
      <c r="H81" s="408"/>
      <c r="I81" s="503"/>
      <c r="J81" s="503"/>
      <c r="K81" s="410">
        <f t="shared" si="11"/>
        <v>0</v>
      </c>
      <c r="L81" s="408">
        <v>19729</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1847</v>
      </c>
      <c r="B84" s="529">
        <v>4100</v>
      </c>
      <c r="C84" s="409"/>
      <c r="D84" s="409"/>
      <c r="E84" s="411">
        <f>SUM(E78:E83)</f>
        <v>75061</v>
      </c>
      <c r="F84" s="409"/>
      <c r="G84" s="409"/>
      <c r="H84" s="411">
        <f>SUM(H78:H83)</f>
        <v>350353</v>
      </c>
      <c r="I84" s="503"/>
      <c r="J84" s="503"/>
      <c r="K84" s="411">
        <f>SUM(K78:K83)</f>
        <v>425414</v>
      </c>
      <c r="L84" s="411">
        <f>SUM(L78:L83)</f>
        <v>445142</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2006</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75061</v>
      </c>
      <c r="F102" s="409"/>
      <c r="G102" s="409"/>
      <c r="H102" s="421">
        <f>SUM(H84,H92,H100,H101)</f>
        <v>350353</v>
      </c>
      <c r="I102" s="503"/>
      <c r="J102" s="503"/>
      <c r="K102" s="421">
        <f>SUM(K84,K92,K100,K101)</f>
        <v>425414</v>
      </c>
      <c r="L102" s="421">
        <f>SUM(L84,L92,L100,L101)</f>
        <v>445142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752</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752</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1886472</v>
      </c>
      <c r="D114" s="411">
        <f t="shared" ref="D114:K114" si="13">SUM(D33,D74,D75,D102,D112,D113)</f>
        <v>493322</v>
      </c>
      <c r="E114" s="411">
        <f t="shared" si="13"/>
        <v>206981</v>
      </c>
      <c r="F114" s="411">
        <f t="shared" si="13"/>
        <v>237555</v>
      </c>
      <c r="G114" s="411">
        <f t="shared" si="13"/>
        <v>10500</v>
      </c>
      <c r="H114" s="411">
        <f>SUM(H33,H74,H75,H102,H112,H113)</f>
        <v>368811</v>
      </c>
      <c r="I114" s="411">
        <f t="shared" si="13"/>
        <v>0</v>
      </c>
      <c r="J114" s="411">
        <f t="shared" si="13"/>
        <v>0</v>
      </c>
      <c r="K114" s="411">
        <f t="shared" si="13"/>
        <v>3203641</v>
      </c>
      <c r="L114" s="411">
        <f>SUM(L33,L74,L75,L102,L112,L113)</f>
        <v>3218985</v>
      </c>
    </row>
    <row r="115" spans="1:14" ht="23.25" thickTop="1" x14ac:dyDescent="0.2">
      <c r="A115" s="1766" t="s">
        <v>1155</v>
      </c>
      <c r="B115" s="882"/>
      <c r="C115" s="412"/>
      <c r="D115" s="412"/>
      <c r="E115" s="412"/>
      <c r="F115" s="412"/>
      <c r="G115" s="412"/>
      <c r="H115" s="412"/>
      <c r="I115" s="412"/>
      <c r="J115" s="412"/>
      <c r="K115" s="436">
        <f>'Revenues 9-14'!C275-'Expenditures 15-22'!K114</f>
        <v>94568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c r="D124" s="408"/>
      <c r="E124" s="408">
        <f>4500+16755</f>
        <v>21255</v>
      </c>
      <c r="F124" s="408">
        <f>34842+87987</f>
        <v>122829</v>
      </c>
      <c r="G124" s="408">
        <f>2343+1470</f>
        <v>3813</v>
      </c>
      <c r="H124" s="408"/>
      <c r="I124" s="432"/>
      <c r="J124" s="432"/>
      <c r="K124" s="411">
        <f>SUM(C124:J124)</f>
        <v>147897</v>
      </c>
      <c r="L124" s="408">
        <v>147763</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21255</v>
      </c>
      <c r="F127" s="411">
        <f t="shared" si="14"/>
        <v>122829</v>
      </c>
      <c r="G127" s="411">
        <f t="shared" si="14"/>
        <v>3813</v>
      </c>
      <c r="H127" s="411">
        <f t="shared" si="14"/>
        <v>0</v>
      </c>
      <c r="I127" s="411">
        <f t="shared" si="14"/>
        <v>0</v>
      </c>
      <c r="J127" s="411">
        <f t="shared" si="14"/>
        <v>0</v>
      </c>
      <c r="K127" s="411">
        <f t="shared" si="14"/>
        <v>147897</v>
      </c>
      <c r="L127" s="411">
        <f t="shared" si="14"/>
        <v>147763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0</v>
      </c>
      <c r="D129" s="421">
        <f t="shared" ref="D129:L129" si="15">SUM(D120,D127,D128)</f>
        <v>0</v>
      </c>
      <c r="E129" s="421">
        <f t="shared" si="15"/>
        <v>21255</v>
      </c>
      <c r="F129" s="421">
        <f t="shared" si="15"/>
        <v>122829</v>
      </c>
      <c r="G129" s="421">
        <f t="shared" si="15"/>
        <v>3813</v>
      </c>
      <c r="H129" s="421">
        <f t="shared" si="15"/>
        <v>0</v>
      </c>
      <c r="I129" s="421">
        <f t="shared" si="15"/>
        <v>0</v>
      </c>
      <c r="J129" s="421">
        <f t="shared" si="15"/>
        <v>0</v>
      </c>
      <c r="K129" s="421">
        <f t="shared" si="15"/>
        <v>147897</v>
      </c>
      <c r="L129" s="421">
        <f t="shared" si="15"/>
        <v>147763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v>431</v>
      </c>
      <c r="F133" s="409"/>
      <c r="G133" s="409"/>
      <c r="H133" s="414"/>
      <c r="I133" s="503"/>
      <c r="J133" s="409"/>
      <c r="K133" s="416">
        <f>SUM(E133,H133)</f>
        <v>431</v>
      </c>
      <c r="L133" s="414">
        <v>431</v>
      </c>
    </row>
    <row r="134" spans="1:14" x14ac:dyDescent="0.2">
      <c r="A134" s="1754" t="s">
        <v>792</v>
      </c>
      <c r="B134" s="265">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431</v>
      </c>
      <c r="F136" s="409"/>
      <c r="G136" s="409"/>
      <c r="H136" s="411">
        <f>SUM(H133:H135)</f>
        <v>0</v>
      </c>
      <c r="I136" s="503"/>
      <c r="J136" s="409"/>
      <c r="K136" s="411">
        <f>SUM(K133:K135)</f>
        <v>431</v>
      </c>
      <c r="L136" s="411">
        <f>SUM(L133:L135)</f>
        <v>431</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431</v>
      </c>
      <c r="F138" s="409"/>
      <c r="G138" s="409"/>
      <c r="H138" s="424">
        <f>SUM(H136:H137)</f>
        <v>0</v>
      </c>
      <c r="I138" s="503"/>
      <c r="J138" s="409"/>
      <c r="K138" s="416">
        <f>SUM(K136,K137)</f>
        <v>431</v>
      </c>
      <c r="L138" s="424">
        <f>SUM(L136,L137)</f>
        <v>431</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90" t="s">
        <v>705</v>
      </c>
      <c r="B150" s="2291"/>
      <c r="C150" s="411">
        <f>SUM(C129,C130,C138,C148,C149)</f>
        <v>0</v>
      </c>
      <c r="D150" s="411">
        <f t="shared" ref="D150:K150" si="16">SUM(D129,D130,D138,D148,D149)</f>
        <v>0</v>
      </c>
      <c r="E150" s="411">
        <f t="shared" si="16"/>
        <v>21686</v>
      </c>
      <c r="F150" s="411">
        <f t="shared" si="16"/>
        <v>122829</v>
      </c>
      <c r="G150" s="411">
        <f t="shared" si="16"/>
        <v>3813</v>
      </c>
      <c r="H150" s="411">
        <f t="shared" si="16"/>
        <v>0</v>
      </c>
      <c r="I150" s="411">
        <f t="shared" si="16"/>
        <v>0</v>
      </c>
      <c r="J150" s="411">
        <f t="shared" si="16"/>
        <v>0</v>
      </c>
      <c r="K150" s="411">
        <f t="shared" si="16"/>
        <v>148328</v>
      </c>
      <c r="L150" s="411">
        <f>SUM(L129,L130,L138,L148,L149)</f>
        <v>148194</v>
      </c>
    </row>
    <row r="151" spans="1:14" ht="12.75" customHeight="1" thickTop="1" x14ac:dyDescent="0.2">
      <c r="A151" s="2286" t="s">
        <v>1378</v>
      </c>
      <c r="B151" s="2287"/>
      <c r="C151" s="412"/>
      <c r="D151" s="412"/>
      <c r="E151" s="412"/>
      <c r="F151" s="412"/>
      <c r="G151" s="412"/>
      <c r="H151" s="412"/>
      <c r="I151" s="412"/>
      <c r="J151" s="409"/>
      <c r="K151" s="436">
        <f>'Revenues 9-14'!D275-'Expenditures 15-22'!K150</f>
        <v>2612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62307+752</f>
        <v>63059</v>
      </c>
      <c r="I163" s="409"/>
      <c r="J163" s="409"/>
      <c r="K163" s="410">
        <f>SUM(C163:H163)</f>
        <v>63059</v>
      </c>
      <c r="L163" s="1804">
        <v>52783</v>
      </c>
    </row>
    <row r="164" spans="1:14" ht="33.75" customHeight="1" x14ac:dyDescent="0.2">
      <c r="A164" s="1774" t="s">
        <v>290</v>
      </c>
      <c r="B164" s="532" t="s">
        <v>32</v>
      </c>
      <c r="C164" s="409"/>
      <c r="D164" s="409"/>
      <c r="E164" s="409"/>
      <c r="F164" s="409"/>
      <c r="G164" s="409"/>
      <c r="H164" s="1807">
        <f>260000+16425</f>
        <v>276425</v>
      </c>
      <c r="I164" s="409"/>
      <c r="J164" s="409"/>
      <c r="K164" s="410">
        <f>SUM(C164:J164)</f>
        <v>276425</v>
      </c>
      <c r="L164" s="1807">
        <v>89453</v>
      </c>
    </row>
    <row r="165" spans="1:14" ht="13.5" customHeight="1" thickBot="1" x14ac:dyDescent="0.25">
      <c r="A165" s="1758" t="s">
        <v>865</v>
      </c>
      <c r="B165" s="533" t="s">
        <v>87</v>
      </c>
      <c r="C165" s="409"/>
      <c r="D165" s="409"/>
      <c r="E165" s="422"/>
      <c r="F165" s="409"/>
      <c r="G165" s="409"/>
      <c r="H165" s="1807"/>
      <c r="I165" s="503"/>
      <c r="J165" s="409"/>
      <c r="K165" s="410">
        <f>SUM(C165:J165)</f>
        <v>0</v>
      </c>
      <c r="L165" s="1807">
        <v>195000</v>
      </c>
    </row>
    <row r="166" spans="1:14" ht="12.75" customHeight="1" thickTop="1" thickBot="1" x14ac:dyDescent="0.25">
      <c r="A166" s="877" t="s">
        <v>724</v>
      </c>
      <c r="B166" s="464" t="s">
        <v>571</v>
      </c>
      <c r="C166" s="409"/>
      <c r="D166" s="409"/>
      <c r="E166" s="424">
        <f>SUM(E162,E163,E164,E165)</f>
        <v>0</v>
      </c>
      <c r="F166" s="409"/>
      <c r="G166" s="409"/>
      <c r="H166" s="421">
        <f>SUM(H162,H163,H164,H165)</f>
        <v>339484</v>
      </c>
      <c r="I166" s="433"/>
      <c r="J166" s="409"/>
      <c r="K166" s="421">
        <f>SUM(K162,K163,K164,K165)</f>
        <v>339484</v>
      </c>
      <c r="L166" s="421">
        <f>SUM(L162,L163,L164,L165)</f>
        <v>337236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339484</v>
      </c>
      <c r="I168" s="433"/>
      <c r="J168" s="409"/>
      <c r="K168" s="421">
        <f>SUM(K154,K166,K167)</f>
        <v>339484</v>
      </c>
      <c r="L168" s="421">
        <f>SUM(L154,L166,L167)</f>
        <v>337236</v>
      </c>
    </row>
    <row r="169" spans="1:14" ht="23.25" thickTop="1" x14ac:dyDescent="0.2">
      <c r="A169" s="1766" t="s">
        <v>1155</v>
      </c>
      <c r="B169" s="463"/>
      <c r="C169" s="409"/>
      <c r="D169" s="409"/>
      <c r="E169" s="409"/>
      <c r="F169" s="409"/>
      <c r="G169" s="409"/>
      <c r="H169" s="412"/>
      <c r="I169" s="409"/>
      <c r="J169" s="409"/>
      <c r="K169" s="436">
        <f>'Revenues 9-14'!E275-'Expenditures 15-22'!K168</f>
        <v>-40341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102985</v>
      </c>
      <c r="D176" s="408">
        <v>44462</v>
      </c>
      <c r="E176" s="408">
        <f>9593+6381+1321</f>
        <v>17295</v>
      </c>
      <c r="F176" s="408">
        <v>29317</v>
      </c>
      <c r="G176" s="408"/>
      <c r="H176" s="408"/>
      <c r="I176" s="432"/>
      <c r="J176" s="432"/>
      <c r="K176" s="410">
        <f>SUM(C176:J176)</f>
        <v>194059</v>
      </c>
      <c r="L176" s="408">
        <v>192328</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102985</v>
      </c>
      <c r="D178" s="421">
        <f t="shared" ref="D178:J178" si="17">SUM(D174,D176,D177)</f>
        <v>44462</v>
      </c>
      <c r="E178" s="421">
        <f t="shared" si="17"/>
        <v>17295</v>
      </c>
      <c r="F178" s="421">
        <f t="shared" si="17"/>
        <v>29317</v>
      </c>
      <c r="G178" s="421">
        <f t="shared" si="17"/>
        <v>0</v>
      </c>
      <c r="H178" s="421">
        <f t="shared" si="17"/>
        <v>0</v>
      </c>
      <c r="I178" s="421">
        <f t="shared" si="17"/>
        <v>0</v>
      </c>
      <c r="J178" s="421">
        <f t="shared" si="17"/>
        <v>0</v>
      </c>
      <c r="K178" s="421">
        <f>SUM(K174,K176,K177)</f>
        <v>194059</v>
      </c>
      <c r="L178" s="421">
        <f>SUM(L174, L176:L177)</f>
        <v>192328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v>11564</v>
      </c>
      <c r="F183" s="409"/>
      <c r="G183" s="409"/>
      <c r="H183" s="408"/>
      <c r="I183" s="503"/>
      <c r="J183" s="409"/>
      <c r="K183" s="410">
        <f t="shared" si="18"/>
        <v>11564</v>
      </c>
      <c r="L183" s="408">
        <v>11564</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11564</v>
      </c>
      <c r="F188" s="409"/>
      <c r="G188" s="409"/>
      <c r="H188" s="411">
        <f>SUM(H182:H187)</f>
        <v>0</v>
      </c>
      <c r="I188" s="503"/>
      <c r="J188" s="409"/>
      <c r="K188" s="411">
        <f>SUM(K182:K187)</f>
        <v>11564</v>
      </c>
      <c r="L188" s="411">
        <f>SUM(L182:L187)</f>
        <v>11564</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1849</v>
      </c>
      <c r="B190" s="464" t="s">
        <v>1006</v>
      </c>
      <c r="C190" s="409"/>
      <c r="D190" s="409"/>
      <c r="E190" s="421">
        <f>SUM(E188,E189)</f>
        <v>11564</v>
      </c>
      <c r="F190" s="409"/>
      <c r="G190" s="409"/>
      <c r="H190" s="421">
        <f>SUM(H188,H189)</f>
        <v>0</v>
      </c>
      <c r="I190" s="503"/>
      <c r="J190" s="409"/>
      <c r="K190" s="421">
        <f>SUM(K188,K189)</f>
        <v>11564</v>
      </c>
      <c r="L190" s="421">
        <f>SUM(L188,L189)</f>
        <v>11564</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102985</v>
      </c>
      <c r="D204" s="411">
        <f>SUM(D178,D179)</f>
        <v>44462</v>
      </c>
      <c r="E204" s="411">
        <f>SUM(E178,E179,E190)</f>
        <v>28859</v>
      </c>
      <c r="F204" s="411">
        <f>SUM(F178,F179)</f>
        <v>29317</v>
      </c>
      <c r="G204" s="411">
        <f>SUM(G178,G179)</f>
        <v>0</v>
      </c>
      <c r="H204" s="411">
        <f>SUM(H178,H179,H190,H202,H203)</f>
        <v>0</v>
      </c>
      <c r="I204" s="411">
        <f>SUM(I178,I179)</f>
        <v>0</v>
      </c>
      <c r="J204" s="411">
        <f>SUM(J178,J179)</f>
        <v>0</v>
      </c>
      <c r="K204" s="410">
        <f>SUM(K178,K179,K190,K202,K203)</f>
        <v>205623</v>
      </c>
      <c r="L204" s="411">
        <f>SUM(L178,L179,L190,L202,L203)</f>
        <v>203892</v>
      </c>
    </row>
    <row r="205" spans="1:14" ht="23.25" thickTop="1" x14ac:dyDescent="0.2">
      <c r="A205" s="1766" t="s">
        <v>1155</v>
      </c>
      <c r="B205" s="463"/>
      <c r="C205" s="412"/>
      <c r="D205" s="412"/>
      <c r="E205" s="412"/>
      <c r="F205" s="412"/>
      <c r="G205" s="412"/>
      <c r="H205" s="412"/>
      <c r="I205" s="409"/>
      <c r="J205" s="409"/>
      <c r="K205" s="436">
        <f>'Revenues 9-14'!F275-'Expenditures 15-22'!K204</f>
        <v>12307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1778+777+182+171+2973+377+1370+88+320+-24+7688+109+74+17+5404</f>
        <v>21304</v>
      </c>
      <c r="E209" s="409"/>
      <c r="F209" s="409"/>
      <c r="G209" s="409"/>
      <c r="H209" s="409"/>
      <c r="I209" s="409"/>
      <c r="J209" s="409"/>
      <c r="K209" s="410">
        <f>D209</f>
        <v>21304</v>
      </c>
      <c r="L209" s="408">
        <v>25100</v>
      </c>
    </row>
    <row r="210" spans="1:12" x14ac:dyDescent="0.2">
      <c r="A210" s="1754" t="s">
        <v>170</v>
      </c>
      <c r="B210" s="265" t="s">
        <v>1121</v>
      </c>
      <c r="C210" s="409"/>
      <c r="D210" s="432"/>
      <c r="E210" s="409"/>
      <c r="F210" s="409"/>
      <c r="G210" s="409"/>
      <c r="H210" s="409"/>
      <c r="I210" s="409"/>
      <c r="J210" s="409"/>
      <c r="K210" s="410">
        <f t="shared" ref="K210:K222" si="19">D210</f>
        <v>0</v>
      </c>
      <c r="L210" s="408">
        <v>0</v>
      </c>
    </row>
    <row r="211" spans="1:12" x14ac:dyDescent="0.2">
      <c r="A211" s="1754" t="s">
        <v>171</v>
      </c>
      <c r="B211" s="265">
        <v>1200</v>
      </c>
      <c r="C211" s="409"/>
      <c r="D211" s="408"/>
      <c r="E211" s="409"/>
      <c r="F211" s="409"/>
      <c r="G211" s="409"/>
      <c r="H211" s="409"/>
      <c r="I211" s="409"/>
      <c r="J211" s="409"/>
      <c r="K211" s="410">
        <f t="shared" si="19"/>
        <v>0</v>
      </c>
      <c r="L211" s="408">
        <v>0</v>
      </c>
    </row>
    <row r="212" spans="1:12" x14ac:dyDescent="0.2">
      <c r="A212" s="1754" t="s">
        <v>315</v>
      </c>
      <c r="B212" s="265" t="s">
        <v>1122</v>
      </c>
      <c r="C212" s="409"/>
      <c r="D212" s="432"/>
      <c r="E212" s="409"/>
      <c r="F212" s="409"/>
      <c r="G212" s="409"/>
      <c r="H212" s="409"/>
      <c r="I212" s="409"/>
      <c r="J212" s="409"/>
      <c r="K212" s="410">
        <f t="shared" si="19"/>
        <v>0</v>
      </c>
      <c r="L212" s="408">
        <v>0</v>
      </c>
    </row>
    <row r="213" spans="1:12" x14ac:dyDescent="0.2">
      <c r="A213" s="1754" t="s">
        <v>316</v>
      </c>
      <c r="B213" s="265">
        <v>1250</v>
      </c>
      <c r="C213" s="409"/>
      <c r="D213" s="408">
        <f>2443+1071+250+275</f>
        <v>4039</v>
      </c>
      <c r="E213" s="409"/>
      <c r="F213" s="409"/>
      <c r="G213" s="409"/>
      <c r="H213" s="409"/>
      <c r="I213" s="409"/>
      <c r="J213" s="409"/>
      <c r="K213" s="410">
        <f t="shared" si="19"/>
        <v>4039</v>
      </c>
      <c r="L213" s="408">
        <v>280</v>
      </c>
    </row>
    <row r="214" spans="1:12" x14ac:dyDescent="0.2">
      <c r="A214" s="1754" t="s">
        <v>317</v>
      </c>
      <c r="B214" s="265" t="s">
        <v>168</v>
      </c>
      <c r="C214" s="409"/>
      <c r="D214" s="432"/>
      <c r="E214" s="409"/>
      <c r="F214" s="409"/>
      <c r="G214" s="409"/>
      <c r="H214" s="409"/>
      <c r="I214" s="409"/>
      <c r="J214" s="409"/>
      <c r="K214" s="410">
        <f t="shared" si="19"/>
        <v>0</v>
      </c>
      <c r="L214" s="408">
        <v>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c r="E216" s="409"/>
      <c r="F216" s="409"/>
      <c r="G216" s="409"/>
      <c r="H216" s="409"/>
      <c r="I216" s="409"/>
      <c r="J216" s="409"/>
      <c r="K216" s="410">
        <f t="shared" si="19"/>
        <v>0</v>
      </c>
      <c r="L216" s="408">
        <v>0</v>
      </c>
    </row>
    <row r="217" spans="1:12" x14ac:dyDescent="0.2">
      <c r="A217" s="1754" t="s">
        <v>1117</v>
      </c>
      <c r="B217" s="265">
        <v>1500</v>
      </c>
      <c r="C217" s="409"/>
      <c r="D217" s="408"/>
      <c r="E217" s="409"/>
      <c r="F217" s="409"/>
      <c r="G217" s="409"/>
      <c r="H217" s="409"/>
      <c r="I217" s="409"/>
      <c r="J217" s="409"/>
      <c r="K217" s="410">
        <f t="shared" si="19"/>
        <v>0</v>
      </c>
      <c r="L217" s="408">
        <v>0</v>
      </c>
    </row>
    <row r="218" spans="1:12" x14ac:dyDescent="0.2">
      <c r="A218" s="1754" t="s">
        <v>1118</v>
      </c>
      <c r="B218" s="265">
        <v>1600</v>
      </c>
      <c r="C218" s="409"/>
      <c r="D218" s="408"/>
      <c r="E218" s="409"/>
      <c r="F218" s="409"/>
      <c r="G218" s="409"/>
      <c r="H218" s="409"/>
      <c r="I218" s="409"/>
      <c r="J218" s="409"/>
      <c r="K218" s="410">
        <f t="shared" si="19"/>
        <v>0</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v>1</v>
      </c>
      <c r="E220" s="409"/>
      <c r="F220" s="409"/>
      <c r="G220" s="409"/>
      <c r="H220" s="409"/>
      <c r="I220" s="409"/>
      <c r="J220" s="409"/>
      <c r="K220" s="410">
        <f t="shared" si="19"/>
        <v>1</v>
      </c>
      <c r="L220" s="408">
        <v>0</v>
      </c>
    </row>
    <row r="221" spans="1:12" x14ac:dyDescent="0.2">
      <c r="A221" s="1754" t="s">
        <v>1262</v>
      </c>
      <c r="B221" s="265">
        <v>1800</v>
      </c>
      <c r="C221" s="409"/>
      <c r="D221" s="408"/>
      <c r="E221" s="409"/>
      <c r="F221" s="409"/>
      <c r="G221" s="409"/>
      <c r="H221" s="409"/>
      <c r="I221" s="409"/>
      <c r="J221" s="409"/>
      <c r="K221" s="410">
        <f t="shared" si="19"/>
        <v>0</v>
      </c>
      <c r="L221" s="408">
        <v>0</v>
      </c>
    </row>
    <row r="222" spans="1:12" x14ac:dyDescent="0.2">
      <c r="A222" s="1754"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25344</v>
      </c>
      <c r="E223" s="409"/>
      <c r="F223" s="409"/>
      <c r="G223" s="409"/>
      <c r="H223" s="409"/>
      <c r="I223" s="409"/>
      <c r="J223" s="409"/>
      <c r="K223" s="411">
        <f>SUM(K209:K222)</f>
        <v>25344</v>
      </c>
      <c r="L223" s="411">
        <f>SUM(L209:L222)</f>
        <v>25380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v>0</v>
      </c>
    </row>
    <row r="227" spans="1:12" x14ac:dyDescent="0.2">
      <c r="A227" s="1754" t="s">
        <v>1265</v>
      </c>
      <c r="B227" s="265">
        <v>2120</v>
      </c>
      <c r="C227" s="409"/>
      <c r="D227" s="408">
        <f>370+867</f>
        <v>1237</v>
      </c>
      <c r="E227" s="409"/>
      <c r="F227" s="409"/>
      <c r="G227" s="409"/>
      <c r="H227" s="409"/>
      <c r="I227" s="409"/>
      <c r="J227" s="409"/>
      <c r="K227" s="410">
        <f t="shared" si="20"/>
        <v>1237</v>
      </c>
      <c r="L227" s="408">
        <v>1200</v>
      </c>
    </row>
    <row r="228" spans="1:12" x14ac:dyDescent="0.2">
      <c r="A228" s="1754" t="s">
        <v>220</v>
      </c>
      <c r="B228" s="265">
        <v>2130</v>
      </c>
      <c r="C228" s="409"/>
      <c r="D228" s="408">
        <f>4017+1724+403</f>
        <v>6144</v>
      </c>
      <c r="E228" s="409"/>
      <c r="F228" s="409"/>
      <c r="G228" s="409"/>
      <c r="H228" s="409"/>
      <c r="I228" s="409"/>
      <c r="J228" s="409"/>
      <c r="K228" s="410">
        <f t="shared" si="20"/>
        <v>6144</v>
      </c>
      <c r="L228" s="408">
        <v>6208</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c r="E230" s="409"/>
      <c r="F230" s="409"/>
      <c r="G230" s="409"/>
      <c r="H230" s="409"/>
      <c r="I230" s="409"/>
      <c r="J230" s="409"/>
      <c r="K230" s="410">
        <f t="shared" si="20"/>
        <v>0</v>
      </c>
      <c r="L230" s="408">
        <v>0</v>
      </c>
    </row>
    <row r="231" spans="1:12" x14ac:dyDescent="0.2">
      <c r="A231" s="1754" t="s">
        <v>172</v>
      </c>
      <c r="B231" s="265">
        <v>2190</v>
      </c>
      <c r="C231" s="409"/>
      <c r="D231" s="408">
        <f>371+87</f>
        <v>458</v>
      </c>
      <c r="E231" s="409"/>
      <c r="F231" s="409"/>
      <c r="G231" s="409"/>
      <c r="H231" s="409"/>
      <c r="I231" s="409"/>
      <c r="J231" s="409"/>
      <c r="K231" s="410">
        <f t="shared" si="20"/>
        <v>458</v>
      </c>
      <c r="L231" s="408">
        <v>458</v>
      </c>
    </row>
    <row r="232" spans="1:12" ht="12.75" customHeight="1" thickBot="1" x14ac:dyDescent="0.25">
      <c r="A232" s="877" t="s">
        <v>640</v>
      </c>
      <c r="B232" s="461" t="s">
        <v>812</v>
      </c>
      <c r="C232" s="409"/>
      <c r="D232" s="411">
        <f>SUM(D226:D231)</f>
        <v>7839</v>
      </c>
      <c r="E232" s="409"/>
      <c r="F232" s="409"/>
      <c r="G232" s="409"/>
      <c r="H232" s="409"/>
      <c r="I232" s="409"/>
      <c r="J232" s="409"/>
      <c r="K232" s="411">
        <f>SUM(K226:K231)</f>
        <v>7839</v>
      </c>
      <c r="L232" s="411">
        <f>SUM(L226:L231)</f>
        <v>7866</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6</v>
      </c>
      <c r="E234" s="409"/>
      <c r="F234" s="409"/>
      <c r="G234" s="409"/>
      <c r="H234" s="409"/>
      <c r="I234" s="409"/>
      <c r="J234" s="409"/>
      <c r="K234" s="416">
        <f>D234</f>
        <v>6</v>
      </c>
      <c r="L234" s="414">
        <v>6</v>
      </c>
    </row>
    <row r="235" spans="1:12" x14ac:dyDescent="0.2">
      <c r="A235" s="1754" t="s">
        <v>956</v>
      </c>
      <c r="B235" s="265">
        <v>2220</v>
      </c>
      <c r="C235" s="409"/>
      <c r="D235" s="408">
        <v>639</v>
      </c>
      <c r="E235" s="409"/>
      <c r="F235" s="409"/>
      <c r="G235" s="409"/>
      <c r="H235" s="409"/>
      <c r="I235" s="409"/>
      <c r="J235" s="409"/>
      <c r="K235" s="416">
        <f>D235</f>
        <v>639</v>
      </c>
      <c r="L235" s="408">
        <v>640</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645</v>
      </c>
      <c r="E237" s="409"/>
      <c r="F237" s="409"/>
      <c r="G237" s="409"/>
      <c r="H237" s="409"/>
      <c r="I237" s="409"/>
      <c r="J237" s="409"/>
      <c r="K237" s="411">
        <f>SUM(K234:K236)</f>
        <v>645</v>
      </c>
      <c r="L237" s="411">
        <f>SUM(L234:L236)</f>
        <v>646</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v>0</v>
      </c>
    </row>
    <row r="240" spans="1:12" x14ac:dyDescent="0.2">
      <c r="A240" s="1754" t="s">
        <v>959</v>
      </c>
      <c r="B240" s="265">
        <v>2320</v>
      </c>
      <c r="C240" s="409"/>
      <c r="D240" s="408">
        <f>4205+1305+305+1736</f>
        <v>7551</v>
      </c>
      <c r="E240" s="409"/>
      <c r="F240" s="409"/>
      <c r="G240" s="409"/>
      <c r="H240" s="409"/>
      <c r="I240" s="409"/>
      <c r="J240" s="409"/>
      <c r="K240" s="416">
        <f t="shared" ref="K240:K250" si="21">D240</f>
        <v>7551</v>
      </c>
      <c r="L240" s="408">
        <v>7550</v>
      </c>
    </row>
    <row r="241" spans="1:12" x14ac:dyDescent="0.2">
      <c r="A241" s="1754" t="s">
        <v>960</v>
      </c>
      <c r="B241" s="265">
        <v>2330</v>
      </c>
      <c r="C241" s="409"/>
      <c r="D241" s="408"/>
      <c r="E241" s="409"/>
      <c r="F241" s="409"/>
      <c r="G241" s="409"/>
      <c r="H241" s="409"/>
      <c r="I241" s="409"/>
      <c r="J241" s="409"/>
      <c r="K241" s="416">
        <f t="shared" si="21"/>
        <v>0</v>
      </c>
      <c r="L241" s="408">
        <v>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c r="E246" s="409"/>
      <c r="F246" s="409"/>
      <c r="G246" s="409"/>
      <c r="H246" s="409"/>
      <c r="I246" s="409"/>
      <c r="J246" s="409"/>
      <c r="K246" s="416">
        <f t="shared" si="21"/>
        <v>0</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7551</v>
      </c>
      <c r="E251" s="409"/>
      <c r="F251" s="409"/>
      <c r="G251" s="409"/>
      <c r="H251" s="409"/>
      <c r="I251" s="409"/>
      <c r="J251" s="409"/>
      <c r="K251" s="411">
        <f>SUM(K239:K250)</f>
        <v>7551</v>
      </c>
      <c r="L251" s="411">
        <f>SUM(L239:L250)</f>
        <v>7550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3885+1634+382+1103</f>
        <v>7004</v>
      </c>
      <c r="E253" s="409"/>
      <c r="F253" s="409"/>
      <c r="G253" s="409"/>
      <c r="H253" s="409"/>
      <c r="I253" s="409"/>
      <c r="J253" s="409"/>
      <c r="K253" s="416">
        <f>D253</f>
        <v>7004</v>
      </c>
      <c r="L253" s="414">
        <v>6956</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7004</v>
      </c>
      <c r="E255" s="409"/>
      <c r="F255" s="409"/>
      <c r="G255" s="409"/>
      <c r="H255" s="409"/>
      <c r="I255" s="409"/>
      <c r="J255" s="409"/>
      <c r="K255" s="411">
        <f>SUM(K253:K254)</f>
        <v>7004</v>
      </c>
      <c r="L255" s="411">
        <f>SUM(L253:L254)</f>
        <v>6956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f>5451+1968+460</f>
        <v>7879</v>
      </c>
      <c r="E258" s="409"/>
      <c r="F258" s="409"/>
      <c r="G258" s="409"/>
      <c r="H258" s="409"/>
      <c r="I258" s="409"/>
      <c r="J258" s="409"/>
      <c r="K258" s="416">
        <f t="shared" ref="K258:K263" si="22">D258</f>
        <v>7879</v>
      </c>
      <c r="L258" s="408">
        <v>7879</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f>26545+10058+2352</f>
        <v>38955</v>
      </c>
      <c r="E260" s="409"/>
      <c r="F260" s="409"/>
      <c r="G260" s="409"/>
      <c r="H260" s="409"/>
      <c r="I260" s="409"/>
      <c r="J260" s="409"/>
      <c r="K260" s="416">
        <f t="shared" si="22"/>
        <v>38955</v>
      </c>
      <c r="L260" s="408">
        <v>39000</v>
      </c>
    </row>
    <row r="261" spans="1:12" x14ac:dyDescent="0.2">
      <c r="A261" s="1754" t="s">
        <v>1107</v>
      </c>
      <c r="B261" s="265">
        <v>2550</v>
      </c>
      <c r="C261" s="409"/>
      <c r="D261" s="408">
        <f>6614+4926+1152</f>
        <v>12692</v>
      </c>
      <c r="E261" s="409"/>
      <c r="F261" s="409"/>
      <c r="G261" s="409"/>
      <c r="H261" s="409"/>
      <c r="I261" s="409"/>
      <c r="J261" s="409"/>
      <c r="K261" s="416">
        <f t="shared" si="22"/>
        <v>12692</v>
      </c>
      <c r="L261" s="408">
        <v>12700</v>
      </c>
    </row>
    <row r="262" spans="1:12" x14ac:dyDescent="0.2">
      <c r="A262" s="1754" t="s">
        <v>106</v>
      </c>
      <c r="B262" s="265">
        <v>2560</v>
      </c>
      <c r="C262" s="409"/>
      <c r="D262" s="408">
        <f>7390+3573+836</f>
        <v>11799</v>
      </c>
      <c r="E262" s="409"/>
      <c r="F262" s="409"/>
      <c r="G262" s="409"/>
      <c r="H262" s="409"/>
      <c r="I262" s="409"/>
      <c r="J262" s="409"/>
      <c r="K262" s="416">
        <f t="shared" si="22"/>
        <v>11799</v>
      </c>
      <c r="L262" s="408">
        <v>11800</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71325</v>
      </c>
      <c r="E264" s="409"/>
      <c r="F264" s="409"/>
      <c r="G264" s="409"/>
      <c r="H264" s="409"/>
      <c r="I264" s="409"/>
      <c r="J264" s="409"/>
      <c r="K264" s="411">
        <f>SUM(K257:K263)</f>
        <v>71325</v>
      </c>
      <c r="L264" s="411">
        <f>SUM(L257:L263)</f>
        <v>71379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5">
        <v>2630</v>
      </c>
      <c r="C268" s="409"/>
      <c r="D268" s="408"/>
      <c r="E268" s="409"/>
      <c r="F268" s="409"/>
      <c r="G268" s="409"/>
      <c r="H268" s="409"/>
      <c r="I268" s="409"/>
      <c r="J268" s="409"/>
      <c r="K268" s="416">
        <f>D268</f>
        <v>0</v>
      </c>
      <c r="L268" s="408">
        <v>0</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94364</v>
      </c>
      <c r="E273" s="409"/>
      <c r="F273" s="409"/>
      <c r="G273" s="409"/>
      <c r="H273" s="409"/>
      <c r="I273" s="409"/>
      <c r="J273" s="409"/>
      <c r="K273" s="421">
        <f>SUM(K232,K237,K251,K255,K264,K271,K272)</f>
        <v>94364</v>
      </c>
      <c r="L273" s="421">
        <f>SUM(L232,L237,L251,L255,L264,L271,L272)</f>
        <v>94397</v>
      </c>
    </row>
    <row r="274" spans="1:12" ht="18" customHeight="1" thickTop="1" thickBot="1" x14ac:dyDescent="0.25">
      <c r="A274" s="1782"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90" t="s">
        <v>584</v>
      </c>
      <c r="B288" s="2292"/>
      <c r="C288" s="409"/>
      <c r="D288" s="411">
        <f>SUM(D223,D273,D274,D278)</f>
        <v>119708</v>
      </c>
      <c r="E288" s="409"/>
      <c r="F288" s="409"/>
      <c r="G288" s="409"/>
      <c r="H288" s="411">
        <f>H286</f>
        <v>0</v>
      </c>
      <c r="I288" s="409"/>
      <c r="J288" s="409"/>
      <c r="K288" s="411">
        <f>SUM(K223,K273,K274,K278,K286,K287)</f>
        <v>119708</v>
      </c>
      <c r="L288" s="411">
        <f>SUM(L223,L273,L274,L278,L286,L287)</f>
        <v>119777</v>
      </c>
    </row>
    <row r="289" spans="1:14" ht="23.25" thickTop="1" x14ac:dyDescent="0.2">
      <c r="A289" s="891" t="s">
        <v>1155</v>
      </c>
      <c r="B289" s="892"/>
      <c r="C289" s="409"/>
      <c r="D289" s="412"/>
      <c r="E289" s="409"/>
      <c r="F289" s="409"/>
      <c r="G289" s="409"/>
      <c r="H289" s="437"/>
      <c r="I289" s="409"/>
      <c r="J289" s="409"/>
      <c r="K289" s="436">
        <f>'Revenues 9-14'!G275-'Expenditures 15-22'!K288</f>
        <v>3976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90119</v>
      </c>
      <c r="H294" s="408"/>
      <c r="I294" s="432"/>
      <c r="J294" s="432"/>
      <c r="K294" s="410">
        <f>SUM(C294:J294)</f>
        <v>90119</v>
      </c>
      <c r="L294" s="432">
        <v>90119</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90119</v>
      </c>
      <c r="H296" s="421">
        <f t="shared" si="23"/>
        <v>0</v>
      </c>
      <c r="I296" s="421">
        <f t="shared" si="23"/>
        <v>0</v>
      </c>
      <c r="J296" s="421">
        <f t="shared" si="23"/>
        <v>0</v>
      </c>
      <c r="K296" s="421">
        <f t="shared" si="23"/>
        <v>90119</v>
      </c>
      <c r="L296" s="421">
        <f t="shared" si="23"/>
        <v>90119</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8" t="s">
        <v>314</v>
      </c>
      <c r="B305" s="2289"/>
      <c r="C305" s="411">
        <f>SUM(C296)</f>
        <v>0</v>
      </c>
      <c r="D305" s="411">
        <f>SUM(D296)</f>
        <v>0</v>
      </c>
      <c r="E305" s="411">
        <f>SUM(E296,E303)</f>
        <v>0</v>
      </c>
      <c r="F305" s="411">
        <f>SUM(F296)</f>
        <v>0</v>
      </c>
      <c r="G305" s="411">
        <f>SUM(G296)</f>
        <v>90119</v>
      </c>
      <c r="H305" s="411">
        <f>SUM(H296,H303)</f>
        <v>0</v>
      </c>
      <c r="I305" s="411">
        <f>SUM(I296)</f>
        <v>0</v>
      </c>
      <c r="J305" s="411">
        <f>SUM(J296)</f>
        <v>0</v>
      </c>
      <c r="K305" s="411">
        <f>SUM(K296,K303,K304)</f>
        <v>90119</v>
      </c>
      <c r="L305" s="411">
        <f>SUM(L296,L303,L304)</f>
        <v>90119</v>
      </c>
    </row>
    <row r="306" spans="1:14" ht="23.25" customHeight="1" thickTop="1" x14ac:dyDescent="0.2">
      <c r="A306" s="2284" t="s">
        <v>1155</v>
      </c>
      <c r="B306" s="2285"/>
      <c r="C306" s="415"/>
      <c r="D306" s="415"/>
      <c r="E306" s="415"/>
      <c r="F306" s="415"/>
      <c r="G306" s="415"/>
      <c r="H306" s="415"/>
      <c r="I306" s="415"/>
      <c r="J306" s="415"/>
      <c r="K306" s="426">
        <f>'Revenues 9-14'!H275-'Expenditures 15-22'!K305</f>
        <v>63610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19810</v>
      </c>
      <c r="F313" s="432"/>
      <c r="G313" s="432"/>
      <c r="H313" s="432"/>
      <c r="I313" s="432"/>
      <c r="J313" s="432"/>
      <c r="K313" s="1051">
        <f t="shared" ref="K313:K320" si="24">SUM(C313:J313)</f>
        <v>19810</v>
      </c>
      <c r="L313" s="432">
        <v>19810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v>53698</v>
      </c>
      <c r="F315" s="432"/>
      <c r="G315" s="432"/>
      <c r="H315" s="432"/>
      <c r="I315" s="432"/>
      <c r="J315" s="432"/>
      <c r="K315" s="1051">
        <f t="shared" si="24"/>
        <v>53698</v>
      </c>
      <c r="L315" s="432">
        <v>53698</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73508</v>
      </c>
      <c r="F323" s="1052">
        <f t="shared" si="25"/>
        <v>0</v>
      </c>
      <c r="G323" s="1052">
        <f t="shared" si="25"/>
        <v>0</v>
      </c>
      <c r="H323" s="1052">
        <f t="shared" si="25"/>
        <v>0</v>
      </c>
      <c r="I323" s="1052">
        <f t="shared" si="25"/>
        <v>0</v>
      </c>
      <c r="J323" s="1052">
        <f t="shared" si="25"/>
        <v>0</v>
      </c>
      <c r="K323" s="1052">
        <f>SUM(K312:K322)</f>
        <v>73508</v>
      </c>
      <c r="L323" s="1052">
        <f>SUM(L312:L322)</f>
        <v>73508</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73508</v>
      </c>
      <c r="F331" s="1052">
        <f t="shared" si="26"/>
        <v>0</v>
      </c>
      <c r="G331" s="1052">
        <f t="shared" si="26"/>
        <v>0</v>
      </c>
      <c r="H331" s="1052">
        <f>SUM(H323,H329)</f>
        <v>0</v>
      </c>
      <c r="I331" s="1052">
        <f t="shared" si="26"/>
        <v>0</v>
      </c>
      <c r="J331" s="1052">
        <f t="shared" si="26"/>
        <v>0</v>
      </c>
      <c r="K331" s="1052">
        <f>SUM(K323,K329)</f>
        <v>73508</v>
      </c>
      <c r="L331" s="421">
        <f>SUM(L323,L329,L330)</f>
        <v>73508</v>
      </c>
    </row>
    <row r="332" spans="1:14" ht="12.75" customHeight="1" thickTop="1" x14ac:dyDescent="0.2">
      <c r="A332" s="2286" t="s">
        <v>1155</v>
      </c>
      <c r="B332" s="2287"/>
      <c r="C332" s="409"/>
      <c r="D332" s="409"/>
      <c r="E332" s="409"/>
      <c r="F332" s="409"/>
      <c r="G332" s="409"/>
      <c r="H332" s="409"/>
      <c r="I332" s="409"/>
      <c r="J332" s="409"/>
      <c r="K332" s="1055">
        <f>'Revenues 9-14'!J275-'Expenditures 15-22'!K331</f>
        <v>10055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0</v>
      </c>
    </row>
    <row r="338" spans="1:14" x14ac:dyDescent="0.2">
      <c r="A338" s="1754" t="s">
        <v>219</v>
      </c>
      <c r="B338" s="265">
        <v>2540</v>
      </c>
      <c r="C338" s="408"/>
      <c r="D338" s="408"/>
      <c r="E338" s="408">
        <v>1500</v>
      </c>
      <c r="F338" s="408"/>
      <c r="G338" s="408"/>
      <c r="H338" s="408"/>
      <c r="I338" s="432"/>
      <c r="J338" s="432"/>
      <c r="K338" s="410">
        <f>SUM(C338:J338)</f>
        <v>1500</v>
      </c>
      <c r="L338" s="408">
        <v>1500</v>
      </c>
    </row>
    <row r="339" spans="1:14" ht="12.75" customHeight="1" thickBot="1" x14ac:dyDescent="0.25">
      <c r="A339" s="877" t="s">
        <v>815</v>
      </c>
      <c r="B339" s="464" t="s">
        <v>36</v>
      </c>
      <c r="C339" s="411">
        <f>SUM(C337:C338)</f>
        <v>0</v>
      </c>
      <c r="D339" s="411">
        <f t="shared" ref="D339:L339" si="27">SUM(D337:D338)</f>
        <v>0</v>
      </c>
      <c r="E339" s="411">
        <f t="shared" si="27"/>
        <v>1500</v>
      </c>
      <c r="F339" s="411">
        <f t="shared" si="27"/>
        <v>0</v>
      </c>
      <c r="G339" s="411">
        <f t="shared" si="27"/>
        <v>0</v>
      </c>
      <c r="H339" s="411">
        <f t="shared" si="27"/>
        <v>0</v>
      </c>
      <c r="I339" s="411">
        <f t="shared" si="27"/>
        <v>0</v>
      </c>
      <c r="J339" s="411">
        <f t="shared" si="27"/>
        <v>0</v>
      </c>
      <c r="K339" s="411">
        <f t="shared" si="27"/>
        <v>1500</v>
      </c>
      <c r="L339" s="411">
        <f t="shared" si="27"/>
        <v>1500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1500</v>
      </c>
      <c r="F341" s="411">
        <f t="shared" si="28"/>
        <v>0</v>
      </c>
      <c r="G341" s="411">
        <f t="shared" si="28"/>
        <v>0</v>
      </c>
      <c r="H341" s="411">
        <f t="shared" si="28"/>
        <v>0</v>
      </c>
      <c r="I341" s="411">
        <f t="shared" si="28"/>
        <v>0</v>
      </c>
      <c r="J341" s="411">
        <f t="shared" si="28"/>
        <v>0</v>
      </c>
      <c r="K341" s="411">
        <f t="shared" si="28"/>
        <v>1500</v>
      </c>
      <c r="L341" s="411">
        <f t="shared" si="28"/>
        <v>1500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1500</v>
      </c>
      <c r="F354" s="411">
        <f t="shared" si="29"/>
        <v>0</v>
      </c>
      <c r="G354" s="411">
        <f t="shared" si="29"/>
        <v>0</v>
      </c>
      <c r="H354" s="411">
        <f t="shared" si="29"/>
        <v>0</v>
      </c>
      <c r="I354" s="411">
        <f t="shared" si="29"/>
        <v>0</v>
      </c>
      <c r="J354" s="411">
        <f t="shared" si="29"/>
        <v>0</v>
      </c>
      <c r="K354" s="411">
        <f t="shared" si="29"/>
        <v>1500</v>
      </c>
      <c r="L354" s="411">
        <f>SUM(L341,L344,L352,L353)</f>
        <v>1500</v>
      </c>
    </row>
    <row r="355" spans="1:14" ht="23.25" thickTop="1" x14ac:dyDescent="0.2">
      <c r="A355" s="1793" t="s">
        <v>1155</v>
      </c>
      <c r="B355" s="465"/>
      <c r="C355" s="428"/>
      <c r="D355" s="428"/>
      <c r="E355" s="415"/>
      <c r="F355" s="415"/>
      <c r="G355" s="415"/>
      <c r="H355" s="415"/>
      <c r="I355" s="415"/>
      <c r="J355" s="413"/>
      <c r="K355" s="410">
        <f>'Revenues 9-14'!K275-'Expenditures 15-22'!K354</f>
        <v>13531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9524</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9524</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9524</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14" sqref="D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1868</v>
      </c>
      <c r="B2" s="827" t="s">
        <v>1981</v>
      </c>
      <c r="C2" s="1074" t="s">
        <v>1982</v>
      </c>
      <c r="D2" s="1074" t="s">
        <v>1983</v>
      </c>
      <c r="E2" s="1074" t="s">
        <v>1984</v>
      </c>
      <c r="F2" s="1074" t="s">
        <v>1985</v>
      </c>
    </row>
    <row r="3" spans="1:6" ht="12" customHeight="1" x14ac:dyDescent="0.2">
      <c r="A3" s="2319"/>
      <c r="B3" s="543"/>
      <c r="C3" s="825"/>
      <c r="D3" s="826" t="s">
        <v>292</v>
      </c>
      <c r="E3" s="825"/>
      <c r="F3" s="826" t="s">
        <v>293</v>
      </c>
    </row>
    <row r="4" spans="1:6" ht="13.7" customHeight="1" x14ac:dyDescent="0.2">
      <c r="A4" s="541" t="s">
        <v>1350</v>
      </c>
      <c r="B4" s="556">
        <f>'Revenues 9-14'!C5</f>
        <v>689107</v>
      </c>
      <c r="C4" s="508"/>
      <c r="D4" s="557">
        <f>B4-C4</f>
        <v>689107</v>
      </c>
      <c r="E4" s="508">
        <v>828902</v>
      </c>
      <c r="F4" s="557">
        <f>E4-C4</f>
        <v>828902</v>
      </c>
    </row>
    <row r="5" spans="1:6" ht="13.7" customHeight="1" x14ac:dyDescent="0.2">
      <c r="A5" s="541" t="s">
        <v>1016</v>
      </c>
      <c r="B5" s="556">
        <f>'Revenues 9-14'!D5</f>
        <v>148617</v>
      </c>
      <c r="C5" s="508"/>
      <c r="D5" s="557">
        <f t="shared" ref="D5:D18" si="0">B5-C5</f>
        <v>148617</v>
      </c>
      <c r="E5" s="508">
        <v>156039</v>
      </c>
      <c r="F5" s="557">
        <f>E5-C5</f>
        <v>156039</v>
      </c>
    </row>
    <row r="6" spans="1:6" ht="13.7" customHeight="1" x14ac:dyDescent="0.2">
      <c r="A6" s="541" t="s">
        <v>472</v>
      </c>
      <c r="B6" s="556">
        <f>'Revenues 9-14'!E5</f>
        <v>52759</v>
      </c>
      <c r="C6" s="508"/>
      <c r="D6" s="557">
        <f t="shared" si="0"/>
        <v>52759</v>
      </c>
      <c r="E6" s="508">
        <v>52325</v>
      </c>
      <c r="F6" s="557">
        <f t="shared" ref="F6:F18" si="1">E6-C6</f>
        <v>52325</v>
      </c>
    </row>
    <row r="7" spans="1:6" ht="13.7" customHeight="1" x14ac:dyDescent="0.2">
      <c r="A7" s="541" t="s">
        <v>161</v>
      </c>
      <c r="B7" s="556">
        <f>'Revenues 9-14'!F5</f>
        <v>59429</v>
      </c>
      <c r="C7" s="508"/>
      <c r="D7" s="557">
        <f t="shared" si="0"/>
        <v>59429</v>
      </c>
      <c r="E7" s="508">
        <v>62067</v>
      </c>
      <c r="F7" s="557">
        <f t="shared" si="1"/>
        <v>62067</v>
      </c>
    </row>
    <row r="8" spans="1:6" ht="13.7" customHeight="1" x14ac:dyDescent="0.2">
      <c r="A8" s="541" t="s">
        <v>1380</v>
      </c>
      <c r="B8" s="556">
        <f>'Revenues 9-14'!G5</f>
        <v>43980</v>
      </c>
      <c r="C8" s="508"/>
      <c r="D8" s="557">
        <f t="shared" si="0"/>
        <v>43980</v>
      </c>
      <c r="E8" s="508">
        <v>46170</v>
      </c>
      <c r="F8" s="557">
        <f t="shared" si="1"/>
        <v>46170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14444</v>
      </c>
      <c r="C10" s="508"/>
      <c r="D10" s="557">
        <f t="shared" si="0"/>
        <v>14444</v>
      </c>
      <c r="E10" s="508">
        <v>14809</v>
      </c>
      <c r="F10" s="557">
        <f t="shared" si="1"/>
        <v>14809</v>
      </c>
    </row>
    <row r="11" spans="1:6" x14ac:dyDescent="0.2">
      <c r="A11" s="541" t="s">
        <v>470</v>
      </c>
      <c r="B11" s="556">
        <f>'Revenues 9-14'!J5</f>
        <v>82879</v>
      </c>
      <c r="C11" s="508"/>
      <c r="D11" s="557">
        <f t="shared" si="0"/>
        <v>82879</v>
      </c>
      <c r="E11" s="508">
        <v>86987</v>
      </c>
      <c r="F11" s="557">
        <f t="shared" si="1"/>
        <v>86987</v>
      </c>
    </row>
    <row r="12" spans="1:6" ht="13.7" customHeight="1" x14ac:dyDescent="0.2">
      <c r="A12" s="541" t="s">
        <v>163</v>
      </c>
      <c r="B12" s="556">
        <f>'Revenues 9-14'!K5</f>
        <v>14831</v>
      </c>
      <c r="C12" s="508"/>
      <c r="D12" s="557">
        <f t="shared" si="0"/>
        <v>14831</v>
      </c>
      <c r="E12" s="508">
        <v>15538</v>
      </c>
      <c r="F12" s="557">
        <f t="shared" si="1"/>
        <v>15538</v>
      </c>
    </row>
    <row r="13" spans="1:6" ht="13.7" customHeight="1" x14ac:dyDescent="0.2">
      <c r="A13" s="541" t="s">
        <v>1090</v>
      </c>
      <c r="B13" s="556">
        <f>SUM('Revenues 9-14'!C6:D6)</f>
        <v>0</v>
      </c>
      <c r="C13" s="508"/>
      <c r="D13" s="557">
        <f t="shared" si="0"/>
        <v>0</v>
      </c>
      <c r="E13" s="508">
        <v>0</v>
      </c>
      <c r="F13" s="557">
        <f t="shared" si="1"/>
        <v>0</v>
      </c>
    </row>
    <row r="14" spans="1:6" ht="13.7" customHeight="1" x14ac:dyDescent="0.2">
      <c r="A14" s="541" t="s">
        <v>471</v>
      </c>
      <c r="B14" s="556">
        <f>SUM('Revenues 9-14'!C7:D7,'Revenues 9-14'!F7:H7)</f>
        <v>11913</v>
      </c>
      <c r="C14" s="508"/>
      <c r="D14" s="557">
        <f t="shared" si="0"/>
        <v>11913</v>
      </c>
      <c r="E14" s="508">
        <v>12467</v>
      </c>
      <c r="F14" s="557">
        <f t="shared" si="1"/>
        <v>12467</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43980</v>
      </c>
      <c r="C16" s="508"/>
      <c r="D16" s="557">
        <f t="shared" si="0"/>
        <v>43980</v>
      </c>
      <c r="E16" s="508">
        <v>46170</v>
      </c>
      <c r="F16" s="557">
        <f t="shared" si="1"/>
        <v>46170</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1161939</v>
      </c>
      <c r="C19" s="558">
        <f>SUM(C4:C18)</f>
        <v>0</v>
      </c>
      <c r="D19" s="558">
        <f>SUM(D4:D18)</f>
        <v>1161939</v>
      </c>
      <c r="E19" s="558">
        <f>SUM(E4:E18)</f>
        <v>1321474</v>
      </c>
      <c r="F19" s="558">
        <f>SUM(F4:F18)</f>
        <v>1321474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B34" sqref="B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1870</v>
      </c>
      <c r="B2" s="2349"/>
      <c r="C2" s="1570" t="s">
        <v>1986</v>
      </c>
      <c r="D2" s="1570" t="s">
        <v>1987</v>
      </c>
      <c r="E2" s="1570" t="s">
        <v>1988</v>
      </c>
      <c r="F2" s="1570" t="s">
        <v>1989</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1990</v>
      </c>
      <c r="F30" s="129" t="s">
        <v>1991</v>
      </c>
      <c r="G30" s="129" t="s">
        <v>1645</v>
      </c>
      <c r="H30" s="129" t="s">
        <v>1992</v>
      </c>
      <c r="I30" s="129" t="s">
        <v>1993</v>
      </c>
      <c r="J30" s="1239" t="s">
        <v>3</v>
      </c>
      <c r="K30" s="118"/>
    </row>
    <row r="31" spans="1:11" ht="12" customHeight="1" x14ac:dyDescent="0.2">
      <c r="A31" s="1094" t="s">
        <v>2096</v>
      </c>
      <c r="B31" s="650">
        <v>40701</v>
      </c>
      <c r="C31" s="1092">
        <v>300000</v>
      </c>
      <c r="D31" s="1551">
        <v>8</v>
      </c>
      <c r="E31" s="1092">
        <v>215000</v>
      </c>
      <c r="F31" s="1092"/>
      <c r="G31" s="1092"/>
      <c r="H31" s="1092">
        <v>20000</v>
      </c>
      <c r="I31" s="1093">
        <f>((E31+F31)-H31)+G31</f>
        <v>195000</v>
      </c>
      <c r="J31" s="1092">
        <v>195000</v>
      </c>
      <c r="K31" s="117"/>
    </row>
    <row r="32" spans="1:11" ht="12" customHeight="1" x14ac:dyDescent="0.2">
      <c r="A32" s="1094" t="s">
        <v>2097</v>
      </c>
      <c r="B32" s="650">
        <v>41746</v>
      </c>
      <c r="C32" s="1092">
        <v>330000</v>
      </c>
      <c r="D32" s="1551">
        <v>1</v>
      </c>
      <c r="E32" s="1092">
        <v>285000</v>
      </c>
      <c r="F32" s="1092"/>
      <c r="G32" s="1092"/>
      <c r="H32" s="1092">
        <v>45000</v>
      </c>
      <c r="I32" s="1093">
        <f>((E32+F32)-H32)+G32</f>
        <v>240000</v>
      </c>
      <c r="J32" s="1092">
        <v>240000</v>
      </c>
      <c r="K32" s="117"/>
    </row>
    <row r="33" spans="1:11" ht="12" customHeight="1" x14ac:dyDescent="0.2">
      <c r="A33" s="1094" t="s">
        <v>2098</v>
      </c>
      <c r="B33" s="650">
        <v>42069</v>
      </c>
      <c r="C33" s="1092">
        <v>2080000</v>
      </c>
      <c r="D33" s="1551">
        <v>3</v>
      </c>
      <c r="E33" s="1092">
        <v>1905000</v>
      </c>
      <c r="F33" s="1092"/>
      <c r="G33" s="1092"/>
      <c r="H33" s="1092">
        <v>195000</v>
      </c>
      <c r="I33" s="1093">
        <f t="shared" ref="I33:I48" si="1">((E33+F33)-H33)+G33</f>
        <v>1710000</v>
      </c>
      <c r="J33" s="1092">
        <f>1710000-204512</f>
        <v>1505488</v>
      </c>
      <c r="K33" s="117"/>
    </row>
    <row r="34" spans="1:11" ht="12" customHeight="1" x14ac:dyDescent="0.2">
      <c r="A34" s="1094" t="s">
        <v>2099</v>
      </c>
      <c r="B34" s="650">
        <v>42423</v>
      </c>
      <c r="C34" s="1092">
        <v>50000</v>
      </c>
      <c r="D34" s="1551">
        <v>7</v>
      </c>
      <c r="E34" s="1092">
        <v>41683</v>
      </c>
      <c r="F34" s="1092"/>
      <c r="G34" s="1092"/>
      <c r="H34" s="1092">
        <v>16425</v>
      </c>
      <c r="I34" s="1093">
        <f t="shared" si="1"/>
        <v>25258</v>
      </c>
      <c r="J34" s="1092">
        <v>25258</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2760000</v>
      </c>
      <c r="D49" s="1550"/>
      <c r="E49" s="1093">
        <f t="shared" ref="E49:J49" si="2">SUM(E31:E48)</f>
        <v>2446683</v>
      </c>
      <c r="F49" s="1093">
        <f t="shared" si="2"/>
        <v>0</v>
      </c>
      <c r="G49" s="1093">
        <f t="shared" si="2"/>
        <v>0</v>
      </c>
      <c r="H49" s="1093">
        <f t="shared" si="2"/>
        <v>276425</v>
      </c>
      <c r="I49" s="1093">
        <f t="shared" si="2"/>
        <v>2170258</v>
      </c>
      <c r="J49" s="1093">
        <f t="shared" si="2"/>
        <v>1965746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t="s">
        <v>2133</v>
      </c>
      <c r="G52" s="2323"/>
      <c r="H52" s="117"/>
      <c r="I52" s="117"/>
      <c r="J52" s="120"/>
    </row>
    <row r="53" spans="1:11" ht="11.25" customHeight="1" x14ac:dyDescent="0.2">
      <c r="A53" s="745" t="s">
        <v>1064</v>
      </c>
      <c r="B53" s="124" t="s">
        <v>1105</v>
      </c>
      <c r="C53" s="120"/>
      <c r="D53" s="116"/>
      <c r="E53" s="123" t="s">
        <v>576</v>
      </c>
      <c r="F53" s="2324" t="s">
        <v>2096</v>
      </c>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5" colorId="8" zoomScale="110" zoomScaleNormal="110" workbookViewId="0">
      <selection activeCell="J3" sqref="J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1871</v>
      </c>
      <c r="B2" s="2378"/>
      <c r="C2" s="2378"/>
      <c r="D2" s="2378"/>
      <c r="E2" s="2379"/>
      <c r="F2" s="1826" t="s">
        <v>1055</v>
      </c>
      <c r="G2" s="1827" t="s">
        <v>100</v>
      </c>
      <c r="H2" s="1827" t="s">
        <v>471</v>
      </c>
      <c r="I2" s="1827" t="s">
        <v>1354</v>
      </c>
      <c r="J2" s="1827" t="s">
        <v>1000</v>
      </c>
      <c r="K2" s="1827" t="s">
        <v>144</v>
      </c>
    </row>
    <row r="3" spans="1:11" x14ac:dyDescent="0.2">
      <c r="A3" s="2380" t="s">
        <v>1994</v>
      </c>
      <c r="B3" s="2381"/>
      <c r="C3" s="2381"/>
      <c r="D3" s="2381"/>
      <c r="E3" s="2382"/>
      <c r="F3" s="254"/>
      <c r="G3" s="559">
        <v>0</v>
      </c>
      <c r="H3" s="559">
        <v>0</v>
      </c>
      <c r="I3" s="559">
        <v>0</v>
      </c>
      <c r="J3" s="1205">
        <f>-46784</f>
        <v>-46784</v>
      </c>
      <c r="K3" s="1205">
        <v>0</v>
      </c>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v>11913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346819</v>
      </c>
      <c r="K8" s="1183"/>
    </row>
    <row r="9" spans="1:11" x14ac:dyDescent="0.2">
      <c r="A9" s="643" t="s">
        <v>144</v>
      </c>
      <c r="B9" s="1831"/>
      <c r="C9" s="1831"/>
      <c r="D9" s="1831"/>
      <c r="E9" s="1832"/>
      <c r="F9" s="255" t="s">
        <v>997</v>
      </c>
      <c r="G9" s="564"/>
      <c r="H9" s="565"/>
      <c r="I9" s="565"/>
      <c r="J9" s="1203"/>
      <c r="K9" s="1205"/>
    </row>
    <row r="10" spans="1:11" ht="12" customHeight="1" x14ac:dyDescent="0.2">
      <c r="A10" s="2361" t="s">
        <v>1837</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11913</v>
      </c>
      <c r="I12" s="560">
        <f>SUM(I5:I11)</f>
        <v>0</v>
      </c>
      <c r="J12" s="560">
        <f>SUM(J5:J11)</f>
        <v>346819</v>
      </c>
      <c r="K12" s="560">
        <f>SUM(K5:K11)</f>
        <v>0</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6" t="s">
        <v>998</v>
      </c>
      <c r="G14" s="564"/>
      <c r="H14" s="559"/>
      <c r="I14" s="565"/>
      <c r="J14" s="1173"/>
      <c r="K14" s="1205"/>
    </row>
    <row r="15" spans="1:11" x14ac:dyDescent="0.2">
      <c r="A15" s="2359" t="s">
        <v>5</v>
      </c>
      <c r="B15" s="2359"/>
      <c r="C15" s="2359"/>
      <c r="D15" s="2359"/>
      <c r="E15" s="2360"/>
      <c r="F15" s="256" t="s">
        <v>999</v>
      </c>
      <c r="G15" s="565"/>
      <c r="H15" s="559"/>
      <c r="I15" s="559"/>
      <c r="J15" s="1205">
        <v>90119</v>
      </c>
      <c r="K15" s="1205"/>
    </row>
    <row r="16" spans="1:11" ht="12.75" customHeight="1" x14ac:dyDescent="0.2">
      <c r="A16" s="2359" t="s">
        <v>336</v>
      </c>
      <c r="B16" s="2359"/>
      <c r="C16" s="2359"/>
      <c r="D16" s="2359"/>
      <c r="E16" s="236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6" t="s">
        <v>1085</v>
      </c>
      <c r="G18" s="564"/>
      <c r="H18" s="564"/>
      <c r="I18" s="564"/>
      <c r="J18" s="1205">
        <v>53860</v>
      </c>
      <c r="K18" s="1191"/>
    </row>
    <row r="19" spans="1:11" ht="25.5" customHeight="1" x14ac:dyDescent="0.2">
      <c r="A19" s="2370" t="s">
        <v>1996</v>
      </c>
      <c r="B19" s="2370"/>
      <c r="C19" s="2370"/>
      <c r="D19" s="2370"/>
      <c r="E19" s="2371"/>
      <c r="F19" s="256" t="s">
        <v>1086</v>
      </c>
      <c r="G19" s="564"/>
      <c r="H19" s="564"/>
      <c r="I19" s="564"/>
      <c r="J19" s="1205">
        <v>215000</v>
      </c>
      <c r="K19" s="1191"/>
    </row>
    <row r="20" spans="1:11" ht="12.75" customHeight="1" x14ac:dyDescent="0.2">
      <c r="A20" s="2372" t="s">
        <v>1836</v>
      </c>
      <c r="B20" s="2373"/>
      <c r="C20" s="2373"/>
      <c r="D20" s="2373"/>
      <c r="E20" s="237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268860</v>
      </c>
      <c r="K21" s="1189"/>
    </row>
    <row r="22" spans="1:11" ht="13.5" thickTop="1" x14ac:dyDescent="0.2">
      <c r="A22" s="2362" t="s">
        <v>1838</v>
      </c>
      <c r="B22" s="2362"/>
      <c r="C22" s="2362"/>
      <c r="D22" s="2362"/>
      <c r="E22" s="2369"/>
      <c r="F22" s="256" t="s">
        <v>1008</v>
      </c>
      <c r="G22" s="564"/>
      <c r="H22" s="559">
        <v>11913</v>
      </c>
      <c r="I22" s="559"/>
      <c r="J22" s="1206"/>
      <c r="K22" s="1205"/>
    </row>
    <row r="23" spans="1:11" ht="12.75" customHeight="1" thickBot="1" x14ac:dyDescent="0.25">
      <c r="A23" s="1232" t="s">
        <v>1057</v>
      </c>
      <c r="B23" s="1227"/>
      <c r="C23" s="1227"/>
      <c r="D23" s="1227"/>
      <c r="E23" s="1233"/>
      <c r="F23" s="1192"/>
      <c r="G23" s="560">
        <f>SUM(G14:G16,G21,G22)</f>
        <v>0</v>
      </c>
      <c r="H23" s="560">
        <f>SUM(H14:H16,H21,H22)</f>
        <v>11913</v>
      </c>
      <c r="I23" s="560">
        <f>SUM(I14:I16,I21,I22)</f>
        <v>0</v>
      </c>
      <c r="J23" s="560">
        <f>SUM(J14:J16,J21,J22)</f>
        <v>358979</v>
      </c>
      <c r="K23" s="560">
        <f>SUM(K14:K16,K21,K22)</f>
        <v>0</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-58944</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-58944</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2100</v>
      </c>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1835</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4" sqref="D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1872</v>
      </c>
      <c r="B2" s="627" t="s">
        <v>437</v>
      </c>
      <c r="C2" s="1506" t="s">
        <v>1997</v>
      </c>
      <c r="D2" s="1506" t="s">
        <v>1998</v>
      </c>
      <c r="E2" s="1506" t="s">
        <v>1999</v>
      </c>
      <c r="F2" s="1506" t="s">
        <v>2000</v>
      </c>
      <c r="G2" s="63" t="s">
        <v>690</v>
      </c>
      <c r="H2" s="1506" t="s">
        <v>2001</v>
      </c>
      <c r="I2" s="1506" t="s">
        <v>2002</v>
      </c>
      <c r="J2" s="1506" t="s">
        <v>2003</v>
      </c>
      <c r="K2" s="1506" t="s">
        <v>2004</v>
      </c>
      <c r="L2" s="1506" t="s">
        <v>2005</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129737</v>
      </c>
      <c r="D5" s="634"/>
      <c r="E5" s="634"/>
      <c r="F5" s="1057">
        <f>(C5+D5)-E5</f>
        <v>129737</v>
      </c>
      <c r="G5" s="630"/>
      <c r="H5" s="636"/>
      <c r="I5" s="636"/>
      <c r="J5" s="636"/>
      <c r="K5" s="641"/>
      <c r="L5" s="1056">
        <f>F5-K5</f>
        <v>129737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10587289</v>
      </c>
      <c r="D8" s="635">
        <f>1293+65844+11325+13128</f>
        <v>91590</v>
      </c>
      <c r="E8" s="635"/>
      <c r="F8" s="1057">
        <f>(C8+D8)-E8</f>
        <v>10678879</v>
      </c>
      <c r="G8" s="631">
        <v>50</v>
      </c>
      <c r="H8" s="571">
        <v>2575029</v>
      </c>
      <c r="I8" s="571">
        <v>212758</v>
      </c>
      <c r="J8" s="571"/>
      <c r="K8" s="1056">
        <f>(H8+I8)-J8</f>
        <v>2787787</v>
      </c>
      <c r="L8" s="1056">
        <f>F8-K8</f>
        <v>7891092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260228</v>
      </c>
      <c r="D10" s="1058"/>
      <c r="E10" s="1058"/>
      <c r="F10" s="1059">
        <f>(C10+D10)-E10</f>
        <v>260228</v>
      </c>
      <c r="G10" s="631">
        <v>20</v>
      </c>
      <c r="H10" s="1060">
        <v>40788</v>
      </c>
      <c r="I10" s="1060">
        <v>12699</v>
      </c>
      <c r="J10" s="1060"/>
      <c r="K10" s="1056">
        <f>(H10+I10)-J10</f>
        <v>53487</v>
      </c>
      <c r="L10" s="1056">
        <f>F10-K10</f>
        <v>206741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447265</v>
      </c>
      <c r="D12" s="635">
        <f>10500+2343</f>
        <v>12843</v>
      </c>
      <c r="E12" s="635">
        <f>73324+1177</f>
        <v>74501</v>
      </c>
      <c r="F12" s="1057">
        <f>(C12+D12)-E12</f>
        <v>385607</v>
      </c>
      <c r="G12" s="631">
        <v>10</v>
      </c>
      <c r="H12" s="571">
        <v>271241</v>
      </c>
      <c r="I12" s="571">
        <f>31003+4163</f>
        <v>35166</v>
      </c>
      <c r="J12" s="571">
        <f>73324+1177</f>
        <v>74501</v>
      </c>
      <c r="K12" s="1056">
        <f>(H12+I12)-J12</f>
        <v>231906</v>
      </c>
      <c r="L12" s="1056">
        <f>F12-K12</f>
        <v>153701</v>
      </c>
    </row>
    <row r="13" spans="1:14" ht="14.25" thickTop="1" thickBot="1" x14ac:dyDescent="0.25">
      <c r="A13" s="646" t="s">
        <v>1312</v>
      </c>
      <c r="B13" s="284">
        <v>252</v>
      </c>
      <c r="C13" s="635">
        <v>496620</v>
      </c>
      <c r="D13" s="635"/>
      <c r="E13" s="635"/>
      <c r="F13" s="1057">
        <f>(C13+D13)-E13</f>
        <v>496620</v>
      </c>
      <c r="G13" s="631">
        <v>5</v>
      </c>
      <c r="H13" s="571">
        <v>408033</v>
      </c>
      <c r="I13" s="571">
        <v>27258</v>
      </c>
      <c r="J13" s="571"/>
      <c r="K13" s="1056">
        <f>(H13+I13)-J13</f>
        <v>435291</v>
      </c>
      <c r="L13" s="1056">
        <f>F13-K13</f>
        <v>61329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11921139</v>
      </c>
      <c r="D16" s="637">
        <f>SUM(D3,D5:D6,D8:D10,D12:D15)</f>
        <v>104433</v>
      </c>
      <c r="E16" s="637">
        <f>SUM(E3,E5:E6,E8:E10,E12:E15)</f>
        <v>74501</v>
      </c>
      <c r="F16" s="637">
        <f>SUM(F3,F5:F6,F8:F10,F12:F15)</f>
        <v>11951071</v>
      </c>
      <c r="G16" s="631"/>
      <c r="H16" s="637">
        <f>SUM(H3,H6,H8:H10,H12:H14,)</f>
        <v>3295091</v>
      </c>
      <c r="I16" s="637">
        <f>SUM(I3,I6,I8:I10,I12:I14,)</f>
        <v>287881</v>
      </c>
      <c r="J16" s="637">
        <f>SUM(J3,J6,J8:J10,J12:J14,)</f>
        <v>74501</v>
      </c>
      <c r="K16" s="1057">
        <f>(H16+I16)-J16</f>
        <v>3508471</v>
      </c>
      <c r="L16" s="1057">
        <f>F16-K16</f>
        <v>8442600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287881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6" activePane="bottomLeft" state="frozen"/>
      <selection activeCell="D14" sqref="D14"/>
      <selection pane="bottomLeft" activeCell="D14" sqref="D1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2011</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3203641</v>
      </c>
      <c r="G8" s="355"/>
    </row>
    <row r="9" spans="1:7" ht="12" customHeight="1" x14ac:dyDescent="0.2">
      <c r="A9" s="357" t="s">
        <v>528</v>
      </c>
      <c r="B9" s="934" t="s">
        <v>1801</v>
      </c>
      <c r="C9" s="356"/>
      <c r="D9" s="357" t="s">
        <v>580</v>
      </c>
      <c r="E9" s="575"/>
      <c r="F9" s="936">
        <f>'Expenditures 15-22'!K150</f>
        <v>148328</v>
      </c>
      <c r="G9" s="937"/>
    </row>
    <row r="10" spans="1:7" ht="12" customHeight="1" x14ac:dyDescent="0.2">
      <c r="A10" s="357" t="s">
        <v>578</v>
      </c>
      <c r="B10" s="934" t="s">
        <v>1802</v>
      </c>
      <c r="C10" s="356"/>
      <c r="D10" s="357" t="s">
        <v>580</v>
      </c>
      <c r="E10" s="575"/>
      <c r="F10" s="936">
        <f>'Expenditures 15-22'!K168</f>
        <v>339484</v>
      </c>
      <c r="G10" s="937"/>
    </row>
    <row r="11" spans="1:7" ht="12" customHeight="1" x14ac:dyDescent="0.2">
      <c r="A11" s="357" t="s">
        <v>529</v>
      </c>
      <c r="B11" s="934" t="s">
        <v>1803</v>
      </c>
      <c r="C11" s="356"/>
      <c r="D11" s="357" t="s">
        <v>580</v>
      </c>
      <c r="E11" s="575"/>
      <c r="F11" s="936">
        <f>'Expenditures 15-22'!K204</f>
        <v>205623</v>
      </c>
      <c r="G11" s="937"/>
    </row>
    <row r="12" spans="1:7" ht="12" customHeight="1" x14ac:dyDescent="0.2">
      <c r="A12" s="357" t="s">
        <v>530</v>
      </c>
      <c r="B12" s="934" t="s">
        <v>1804</v>
      </c>
      <c r="C12" s="356"/>
      <c r="D12" s="357" t="s">
        <v>580</v>
      </c>
      <c r="E12" s="575"/>
      <c r="F12" s="936">
        <f>'Expenditures 15-22'!K288</f>
        <v>119708</v>
      </c>
      <c r="G12" s="937"/>
    </row>
    <row r="13" spans="1:7" ht="12" customHeight="1" x14ac:dyDescent="0.2">
      <c r="A13" s="357" t="s">
        <v>112</v>
      </c>
      <c r="B13" s="934" t="s">
        <v>1805</v>
      </c>
      <c r="C13" s="356"/>
      <c r="D13" s="357" t="s">
        <v>580</v>
      </c>
      <c r="E13" s="575"/>
      <c r="F13" s="936">
        <f>'Expenditures 15-22'!K331</f>
        <v>73508</v>
      </c>
      <c r="G13" s="938"/>
    </row>
    <row r="14" spans="1:7" ht="12" customHeight="1" thickBot="1" x14ac:dyDescent="0.25">
      <c r="A14" s="939"/>
      <c r="B14" s="576"/>
      <c r="C14" s="577"/>
      <c r="D14" s="994" t="s">
        <v>580</v>
      </c>
      <c r="E14" s="588" t="s">
        <v>1112</v>
      </c>
      <c r="F14" s="940">
        <f>SUM(F8:F13)</f>
        <v>4090292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325</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425414</v>
      </c>
      <c r="G53" s="355"/>
    </row>
    <row r="54" spans="1:7" ht="12" customHeight="1" x14ac:dyDescent="0.2">
      <c r="A54" s="357" t="s">
        <v>527</v>
      </c>
      <c r="B54" s="357" t="s">
        <v>1813</v>
      </c>
      <c r="C54" s="955" t="s">
        <v>1138</v>
      </c>
      <c r="D54" s="951" t="s">
        <v>1278</v>
      </c>
      <c r="E54" s="575"/>
      <c r="F54" s="1098">
        <f>'Expenditures 15-22'!G114</f>
        <v>10500</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431</v>
      </c>
      <c r="G57" s="355"/>
    </row>
    <row r="58" spans="1:7" ht="12" customHeight="1" x14ac:dyDescent="0.2">
      <c r="A58" s="357" t="s">
        <v>528</v>
      </c>
      <c r="B58" s="357" t="s">
        <v>1817</v>
      </c>
      <c r="C58" s="952" t="s">
        <v>1138</v>
      </c>
      <c r="D58" s="951" t="s">
        <v>1278</v>
      </c>
      <c r="E58" s="575"/>
      <c r="F58" s="1100">
        <f>'Expenditures 15-22'!G150</f>
        <v>3813</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276425</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11564</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0</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0</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0</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728472</v>
      </c>
      <c r="G75" s="355"/>
    </row>
    <row r="76" spans="1:8" s="961" customFormat="1" ht="12" customHeight="1" thickTop="1" thickBot="1" x14ac:dyDescent="0.25">
      <c r="A76" s="581"/>
      <c r="B76" s="579"/>
      <c r="C76" s="580"/>
      <c r="D76" s="960" t="s">
        <v>1788</v>
      </c>
      <c r="E76" s="591"/>
      <c r="F76" s="1104">
        <f>(F14-F75)</f>
        <v>3361820</v>
      </c>
      <c r="G76" s="357"/>
    </row>
    <row r="77" spans="1:8" s="961" customFormat="1" ht="12" customHeight="1" thickTop="1" x14ac:dyDescent="0.2">
      <c r="A77" s="582"/>
      <c r="B77" s="579"/>
      <c r="C77" s="580"/>
      <c r="D77" s="960" t="s">
        <v>2025</v>
      </c>
      <c r="E77" s="591"/>
      <c r="F77" s="1566">
        <v>457.94</v>
      </c>
      <c r="G77" s="358"/>
      <c r="H77" s="357"/>
    </row>
    <row r="78" spans="1:8" s="961" customFormat="1" ht="12" customHeight="1" thickBot="1" x14ac:dyDescent="0.25">
      <c r="A78" s="583"/>
      <c r="B78" s="579"/>
      <c r="C78" s="580"/>
      <c r="D78" s="960" t="s">
        <v>1855</v>
      </c>
      <c r="E78" s="591" t="s">
        <v>1112</v>
      </c>
      <c r="F78" s="1105">
        <f>IF(F77&gt;0,F76/F77," Complete Line 77")</f>
        <v>7341.1800672577192</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2928</v>
      </c>
      <c r="G93" s="969"/>
    </row>
    <row r="94" spans="1:7" ht="12" customHeight="1" x14ac:dyDescent="0.2">
      <c r="A94" s="970" t="s">
        <v>146</v>
      </c>
      <c r="B94" s="970" t="s">
        <v>182</v>
      </c>
      <c r="C94" s="967">
        <v>1700</v>
      </c>
      <c r="D94" s="976" t="str">
        <f>'Revenues 9-14'!A82</f>
        <v>Total District/School Activity Income</v>
      </c>
      <c r="E94" s="383"/>
      <c r="F94" s="1063">
        <f>SUM('Revenues 9-14'!C82,'Revenues 9-14'!D82)</f>
        <v>34471</v>
      </c>
      <c r="G94" s="969"/>
    </row>
    <row r="95" spans="1:7" ht="12" customHeight="1" x14ac:dyDescent="0.2">
      <c r="A95" s="970" t="s">
        <v>527</v>
      </c>
      <c r="B95" s="970" t="s">
        <v>183</v>
      </c>
      <c r="C95" s="967">
        <f>'Revenues 9-14'!B84</f>
        <v>1811</v>
      </c>
      <c r="D95" s="968" t="str">
        <f>'Revenues 9-14'!A84</f>
        <v>Rentals - Regular Textbooks</v>
      </c>
      <c r="E95" s="383"/>
      <c r="F95" s="1063">
        <f>'Revenues 9-14'!C84</f>
        <v>12685</v>
      </c>
      <c r="G95" s="969"/>
    </row>
    <row r="96" spans="1:7" ht="12" customHeight="1" x14ac:dyDescent="0.2">
      <c r="A96" s="970" t="s">
        <v>527</v>
      </c>
      <c r="B96" s="970" t="s">
        <v>184</v>
      </c>
      <c r="C96" s="967">
        <f>'Revenues 9-14'!B87</f>
        <v>1819</v>
      </c>
      <c r="D96" s="968" t="str">
        <f>'Revenues 9-14'!A87</f>
        <v>Rentals - Other (Describe &amp; Itemize)</v>
      </c>
      <c r="E96" s="383"/>
      <c r="F96" s="1063">
        <f>'Revenues 9-14'!C87</f>
        <v>12958</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449</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815</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2801</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75639</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1166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4536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96887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208852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108248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9524</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9524</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13168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2113</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25583</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612823</v>
      </c>
    </row>
    <row r="176" spans="1:7" ht="12" customHeight="1" x14ac:dyDescent="0.2">
      <c r="A176" s="584"/>
      <c r="B176" s="585"/>
      <c r="C176" s="586"/>
      <c r="D176" s="992" t="s">
        <v>1852</v>
      </c>
      <c r="E176" s="1046"/>
      <c r="F176" s="1108">
        <f>'PCTC-OEPP 28-29'!F76-F175</f>
        <v>2748997</v>
      </c>
    </row>
    <row r="177" spans="1:7" ht="12" customHeight="1" x14ac:dyDescent="0.2">
      <c r="A177" s="584"/>
      <c r="B177" s="585"/>
      <c r="C177" s="586"/>
      <c r="D177" s="992" t="s">
        <v>2009</v>
      </c>
      <c r="E177" s="1046"/>
      <c r="F177" s="1108">
        <f>'Cap Outlay Deprec 27'!I18</f>
        <v>287881</v>
      </c>
    </row>
    <row r="178" spans="1:7" ht="12" customHeight="1" x14ac:dyDescent="0.2">
      <c r="A178" s="584"/>
      <c r="B178" s="585"/>
      <c r="C178" s="586"/>
      <c r="D178" s="992" t="s">
        <v>1854</v>
      </c>
      <c r="E178" s="1046"/>
      <c r="F178" s="1108">
        <f>F176+F177</f>
        <v>3036878</v>
      </c>
    </row>
    <row r="179" spans="1:7" ht="12" customHeight="1" x14ac:dyDescent="0.2">
      <c r="A179" s="584"/>
      <c r="B179" s="587"/>
      <c r="C179" s="586"/>
      <c r="D179" s="992" t="s">
        <v>2010</v>
      </c>
      <c r="E179" s="1046"/>
      <c r="F179" s="1109">
        <f>'PCTC-OEPP 28-29'!F77</f>
        <v>457.94</v>
      </c>
      <c r="G179" s="68"/>
    </row>
    <row r="180" spans="1:7" ht="12" customHeight="1" thickBot="1" x14ac:dyDescent="0.25">
      <c r="A180" s="584"/>
      <c r="B180" s="587"/>
      <c r="C180" s="586"/>
      <c r="D180" s="992" t="s">
        <v>1931</v>
      </c>
      <c r="E180" s="1046" t="s">
        <v>1932</v>
      </c>
      <c r="F180" s="1110">
        <f>F178/F179</f>
        <v>6631.6067607110099</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B1"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139270</v>
      </c>
      <c r="F10" s="856"/>
      <c r="G10" s="1111"/>
      <c r="H10" s="215"/>
      <c r="I10" s="215"/>
    </row>
    <row r="11" spans="1:9" s="2" customFormat="1" ht="22.5" customHeight="1" x14ac:dyDescent="0.2">
      <c r="A11" s="2409" t="s">
        <v>2087</v>
      </c>
      <c r="B11" s="2410"/>
      <c r="C11" s="2410"/>
      <c r="D11" s="2411"/>
      <c r="E11" s="1995">
        <v>21132</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1628214</v>
      </c>
      <c r="F19" s="763"/>
      <c r="G19" s="765">
        <f>'Expenditures 15-22'!K33-SUM('Expenditures 15-22'!G33,'Expenditures 15-22'!I33)+'Expenditures 15-22'!D223</f>
        <v>1628214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148285</v>
      </c>
      <c r="F21" s="763"/>
      <c r="G21" s="765">
        <f>'Expenditures 15-22'!K42-SUM('Expenditures 15-22'!G42,'Expenditures 15-22'!I42)+'Expenditures 15-22'!K120-SUM('Expenditures 15-22'!G120,'Expenditures 15-22'!I120)+'Expenditures 15-22'!K174-SUM('Expenditures 15-22'!G174,'Expenditures 15-22'!I174)+'Expenditures 15-22'!D232</f>
        <v>148285</v>
      </c>
      <c r="H21" s="285"/>
      <c r="I21" s="215"/>
    </row>
    <row r="22" spans="1:9" s="2" customFormat="1" ht="12" customHeight="1" x14ac:dyDescent="0.2">
      <c r="A22" s="762" t="s">
        <v>644</v>
      </c>
      <c r="B22" s="758"/>
      <c r="C22" s="757">
        <v>2200</v>
      </c>
      <c r="D22" s="763"/>
      <c r="E22" s="764">
        <f>'Expenditures 15-22'!K47-SUM('Expenditures 15-22'!G47,'Expenditures 15-22'!I47)+'Expenditures 15-22'!D237</f>
        <v>89015</v>
      </c>
      <c r="F22" s="763"/>
      <c r="G22" s="765">
        <f>'Expenditures 15-22'!K47-SUM('Expenditures 15-22'!G47,'Expenditures 15-22'!I47)+'Expenditures 15-22'!D237</f>
        <v>89015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323742</v>
      </c>
      <c r="F23" s="763"/>
      <c r="G23" s="764">
        <f>'Expenditures 15-22'!K53-SUM('Expenditures 15-22'!G53,'Expenditures 15-22'!I53)+'Expenditures 15-22'!D251+'Expenditures 15-22'!K323-SUM('Expenditures 15-22'!G323,'Expenditures 15-22'!I323)</f>
        <v>323742</v>
      </c>
      <c r="H23" s="285"/>
      <c r="I23" s="215"/>
    </row>
    <row r="24" spans="1:9" s="2" customFormat="1" ht="12" customHeight="1" x14ac:dyDescent="0.2">
      <c r="A24" s="762" t="s">
        <v>646</v>
      </c>
      <c r="B24" s="758"/>
      <c r="C24" s="757">
        <v>2400</v>
      </c>
      <c r="D24" s="763"/>
      <c r="E24" s="764">
        <f>'Expenditures 15-22'!K57-SUM('Expenditures 15-22'!G57,'Expenditures 15-22'!I57)+'Expenditures 15-22'!D255</f>
        <v>150389</v>
      </c>
      <c r="F24" s="763"/>
      <c r="G24" s="765">
        <f>'Expenditures 15-22'!K57-SUM('Expenditures 15-22'!G57,'Expenditures 15-22'!I57)+'Expenditures 15-22'!D255</f>
        <v>150389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61455</v>
      </c>
      <c r="E27" s="764">
        <f>E8</f>
        <v>0</v>
      </c>
      <c r="F27" s="764">
        <f>'Expenditures 15-22'!K60-SUM('Expenditures 15-22'!G60,'Expenditures 15-22'!I60)+'Expenditures 15-22'!D258-E8</f>
        <v>61455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464437</v>
      </c>
      <c r="F28" s="767">
        <f>'Expenditures 15-22'!K61-SUM('Expenditures 15-22'!G61,'Expenditures 15-22'!I61)+'Expenditures 15-22'!K124-SUM('Expenditures 15-22'!G124,'Expenditures 15-22'!I124)+'Expenditures 15-22'!D260-E9</f>
        <v>464437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206751</v>
      </c>
      <c r="F29" s="763"/>
      <c r="G29" s="765">
        <f>'Expenditures 15-22'!K62-SUM('Expenditures 15-22'!G62,'Expenditures 15-22'!I62)+'Expenditures 15-22'!K125-SUM('Expenditures 15-22'!G125,'Expenditures 15-22'!I125)+'Expenditures 15-22'!K176-SUM('Expenditures 15-22'!G176,'Expenditures 15-22'!I176)+'Expenditures 15-22'!D261</f>
        <v>206751</v>
      </c>
      <c r="H29" s="391"/>
    </row>
    <row r="30" spans="1:9" ht="12" customHeight="1" x14ac:dyDescent="0.2">
      <c r="A30" s="762" t="s">
        <v>106</v>
      </c>
      <c r="B30" s="760"/>
      <c r="C30" s="757">
        <v>2560</v>
      </c>
      <c r="D30" s="763"/>
      <c r="E30" s="764">
        <f>'Expenditures 15-22'!K63-SUM('Expenditures 15-22'!G63,'Expenditures 15-22'!I63)+'Expenditures 15-22'!D262-E10</f>
        <v>87528</v>
      </c>
      <c r="F30" s="763"/>
      <c r="G30" s="764">
        <f>'Expenditures 15-22'!K63-SUM('Expenditures 15-22'!G63,'Expenditures 15-22'!I63)+'Expenditures 15-22'!D262-E10</f>
        <v>87528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61455</v>
      </c>
      <c r="E40" s="767">
        <f>SUM(E19:E39)</f>
        <v>3098361</v>
      </c>
      <c r="F40" s="767">
        <f>SUM(F19:F39)</f>
        <v>525892</v>
      </c>
      <c r="G40" s="767">
        <f>SUM(G19:G39)</f>
        <v>2633924</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61455</v>
      </c>
      <c r="F42" s="772" t="s">
        <v>553</v>
      </c>
      <c r="G42" s="768">
        <f>F40</f>
        <v>525892</v>
      </c>
    </row>
    <row r="43" spans="1:7" ht="12" customHeight="1" x14ac:dyDescent="0.2">
      <c r="A43" s="285"/>
      <c r="B43" s="215"/>
      <c r="C43" s="286"/>
      <c r="D43" s="772" t="s">
        <v>552</v>
      </c>
      <c r="E43" s="768">
        <f>E40</f>
        <v>3098361</v>
      </c>
      <c r="F43" s="772" t="s">
        <v>552</v>
      </c>
      <c r="G43" s="768">
        <f>G40</f>
        <v>2633924</v>
      </c>
    </row>
    <row r="44" spans="1:7" ht="12" customHeight="1" x14ac:dyDescent="0.2">
      <c r="A44" s="285"/>
      <c r="B44" s="215"/>
      <c r="C44" s="215"/>
      <c r="D44" s="782" t="s">
        <v>1165</v>
      </c>
      <c r="E44" s="783">
        <f>(E42/E43)</f>
        <v>1.983468033582917E-2</v>
      </c>
      <c r="F44" s="782" t="s">
        <v>1165</v>
      </c>
      <c r="G44" s="783">
        <f>(G42/G43)</f>
        <v>0.19966103805576774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2" sqref="E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2012</v>
      </c>
      <c r="B3" s="1921"/>
      <c r="C3" s="1921"/>
      <c r="D3" s="1921"/>
      <c r="E3" s="1922"/>
    </row>
    <row r="4" spans="1:7" ht="3.75" customHeight="1" x14ac:dyDescent="0.2">
      <c r="A4" s="1921"/>
      <c r="B4" s="1921"/>
      <c r="C4" s="1921"/>
      <c r="D4" s="1921"/>
      <c r="E4" s="1922"/>
    </row>
    <row r="5" spans="1:7" ht="15" x14ac:dyDescent="0.25">
      <c r="A5" s="2416" t="s">
        <v>1933</v>
      </c>
      <c r="B5" s="2417"/>
      <c r="C5" s="2417"/>
      <c r="D5" s="2417"/>
      <c r="E5" s="2417"/>
    </row>
    <row r="6" spans="1:7" ht="12" customHeight="1" x14ac:dyDescent="0.25">
      <c r="A6" s="1924"/>
      <c r="B6" s="2418" t="str">
        <f>COVER!A17</f>
        <v>Crab Orchard CUSD 3</v>
      </c>
      <c r="C6" s="2418"/>
      <c r="D6" s="2418"/>
      <c r="E6" s="1925"/>
    </row>
    <row r="7" spans="1:7" ht="11.25" customHeight="1" x14ac:dyDescent="0.25">
      <c r="A7" s="1924"/>
      <c r="B7" s="2419">
        <f>COVER!A13</f>
        <v>21100003026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1928</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1913</v>
      </c>
      <c r="B19" s="1935"/>
      <c r="C19" s="1935"/>
      <c r="D19" s="1938"/>
      <c r="E19" s="1937"/>
    </row>
    <row r="20" spans="1:11" ht="12" customHeight="1" x14ac:dyDescent="0.2">
      <c r="A20" s="1934" t="s">
        <v>1914</v>
      </c>
      <c r="B20" s="1935"/>
      <c r="C20" s="1935"/>
      <c r="D20" s="1938"/>
      <c r="E20" s="1937"/>
    </row>
    <row r="21" spans="1:11" ht="12" customHeight="1" x14ac:dyDescent="0.2">
      <c r="A21" s="1934" t="s">
        <v>1915</v>
      </c>
      <c r="B21" s="1935"/>
      <c r="C21" s="1935"/>
      <c r="D21" s="1938"/>
      <c r="E21" s="1937"/>
    </row>
    <row r="22" spans="1:11" ht="12" customHeight="1" x14ac:dyDescent="0.2">
      <c r="A22" s="1934" t="s">
        <v>1916</v>
      </c>
      <c r="B22" s="1935"/>
      <c r="C22" s="1935"/>
      <c r="D22" s="1938"/>
      <c r="E22" s="1937"/>
    </row>
    <row r="23" spans="1:11" ht="12" customHeight="1" x14ac:dyDescent="0.2">
      <c r="A23" s="1934" t="s">
        <v>1917</v>
      </c>
      <c r="B23" s="1935"/>
      <c r="C23" s="1935"/>
      <c r="D23" s="1938"/>
      <c r="E23" s="1937"/>
    </row>
    <row r="24" spans="1:11" ht="12" customHeight="1" x14ac:dyDescent="0.2">
      <c r="A24" s="1934" t="s">
        <v>1918</v>
      </c>
      <c r="B24" s="1935"/>
      <c r="C24" s="1935"/>
      <c r="D24" s="1938"/>
      <c r="E24" s="1937"/>
    </row>
    <row r="25" spans="1:11" ht="12" customHeight="1" x14ac:dyDescent="0.2">
      <c r="A25" s="1934" t="s">
        <v>1919</v>
      </c>
      <c r="B25" s="1935"/>
      <c r="C25" s="1935"/>
      <c r="D25" s="1938"/>
      <c r="E25" s="1937"/>
    </row>
    <row r="26" spans="1:11" ht="12" customHeight="1" x14ac:dyDescent="0.2">
      <c r="A26" s="1934" t="s">
        <v>1920</v>
      </c>
      <c r="B26" s="1935" t="s">
        <v>2095</v>
      </c>
      <c r="C26" s="1935" t="s">
        <v>2095</v>
      </c>
      <c r="D26" s="1938" t="s">
        <v>2095</v>
      </c>
      <c r="E26" s="1937" t="s">
        <v>2101</v>
      </c>
    </row>
    <row r="27" spans="1:11" x14ac:dyDescent="0.2">
      <c r="A27" s="1934" t="s">
        <v>1921</v>
      </c>
      <c r="B27" s="1935"/>
      <c r="C27" s="1935"/>
      <c r="D27" s="1938"/>
      <c r="E27" s="1937"/>
    </row>
    <row r="28" spans="1:11" ht="12" customHeight="1" x14ac:dyDescent="0.2">
      <c r="A28" s="1934" t="s">
        <v>1922</v>
      </c>
      <c r="B28" s="1935"/>
      <c r="C28" s="1935"/>
      <c r="D28" s="1938"/>
      <c r="E28" s="1937"/>
    </row>
    <row r="29" spans="1:11" ht="12" customHeight="1" x14ac:dyDescent="0.2">
      <c r="A29" s="1934" t="s">
        <v>1923</v>
      </c>
      <c r="B29" s="1935"/>
      <c r="C29" s="1935"/>
      <c r="D29" s="1938"/>
      <c r="E29" s="1937"/>
    </row>
    <row r="30" spans="1:11" ht="12" customHeight="1" x14ac:dyDescent="0.2">
      <c r="A30" s="1934" t="s">
        <v>1924</v>
      </c>
      <c r="B30" s="1935"/>
      <c r="C30" s="1935"/>
      <c r="D30" s="1938"/>
      <c r="E30" s="1937"/>
    </row>
    <row r="31" spans="1:11" ht="12" customHeight="1" x14ac:dyDescent="0.2">
      <c r="A31" s="1934" t="s">
        <v>1925</v>
      </c>
      <c r="B31" s="1935"/>
      <c r="C31" s="1935"/>
      <c r="D31" s="1938"/>
      <c r="E31" s="1937"/>
      <c r="K31" s="1948"/>
    </row>
    <row r="32" spans="1:11" ht="12" customHeight="1" x14ac:dyDescent="0.2">
      <c r="A32" s="1934" t="s">
        <v>1926</v>
      </c>
      <c r="B32" s="1935" t="s">
        <v>2095</v>
      </c>
      <c r="C32" s="1935" t="s">
        <v>2095</v>
      </c>
      <c r="D32" s="1938" t="s">
        <v>2095</v>
      </c>
      <c r="E32" s="1937" t="s">
        <v>2102</v>
      </c>
    </row>
    <row r="33" spans="1:5" ht="12" customHeight="1" x14ac:dyDescent="0.2">
      <c r="A33" s="1934" t="s">
        <v>1927</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Crab Orchard CUSD 3</v>
      </c>
      <c r="J6" s="2439"/>
    </row>
    <row r="7" spans="1:10" x14ac:dyDescent="0.2">
      <c r="A7" s="2440" t="s">
        <v>1015</v>
      </c>
      <c r="B7" s="2441"/>
      <c r="C7" s="2441"/>
      <c r="D7" s="2441"/>
      <c r="E7" s="2442"/>
      <c r="F7" s="1605"/>
      <c r="G7" s="1594"/>
      <c r="H7" s="1604" t="s">
        <v>431</v>
      </c>
      <c r="I7" s="2443">
        <f>COVER!A13</f>
        <v>21100003026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2013</v>
      </c>
      <c r="F9" s="1615"/>
      <c r="G9" s="1615"/>
      <c r="H9" s="1616" t="s">
        <v>2014</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223635</v>
      </c>
      <c r="F12" s="1633"/>
      <c r="G12" s="1632">
        <f t="shared" ref="G12:G18" si="0">SUM(E12:F12)</f>
        <v>223635</v>
      </c>
      <c r="H12" s="1634">
        <v>228800</v>
      </c>
      <c r="I12" s="1633"/>
      <c r="J12" s="1632">
        <f t="shared" ref="J12:J18" si="1">SUM(H12:I12)</f>
        <v>228800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223635</v>
      </c>
      <c r="F19" s="1640">
        <f t="shared" si="2"/>
        <v>0</v>
      </c>
      <c r="G19" s="1640">
        <f t="shared" si="2"/>
        <v>223635</v>
      </c>
      <c r="H19" s="1640">
        <f t="shared" si="2"/>
        <v>228800</v>
      </c>
      <c r="I19" s="1640">
        <f t="shared" si="2"/>
        <v>0</v>
      </c>
      <c r="J19" s="1640">
        <f t="shared" si="2"/>
        <v>228800</v>
      </c>
    </row>
    <row r="20" spans="1:10" ht="25.5" customHeight="1" thickTop="1" x14ac:dyDescent="0.2">
      <c r="A20" s="1628">
        <v>9</v>
      </c>
      <c r="B20" s="2450" t="s">
        <v>2017</v>
      </c>
      <c r="C20" s="2448"/>
      <c r="D20" s="2449"/>
      <c r="E20" s="1641"/>
      <c r="F20" s="1641"/>
      <c r="G20" s="1641"/>
      <c r="H20" s="1641"/>
      <c r="I20" s="1641"/>
      <c r="J20" s="1642">
        <f>IF(AND(G19&gt;0,J19&gt;0),(((J19-G19)/G19)),"Enter Budget Data")</f>
        <v>2.3095669282536275E-2</v>
      </c>
    </row>
    <row r="21" spans="1:10" ht="9" customHeight="1" x14ac:dyDescent="0.2">
      <c r="B21" s="1643"/>
    </row>
    <row r="22" spans="1:10" x14ac:dyDescent="0.2">
      <c r="A22" s="1644" t="s">
        <v>139</v>
      </c>
      <c r="B22" s="1643"/>
    </row>
    <row r="23" spans="1:10" x14ac:dyDescent="0.2">
      <c r="A23" s="1596" t="s">
        <v>2015</v>
      </c>
      <c r="B23" s="1643"/>
    </row>
    <row r="24" spans="1:10" x14ac:dyDescent="0.2">
      <c r="A24" s="1596" t="s">
        <v>2016</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1891</v>
      </c>
      <c r="G27" s="2451"/>
    </row>
    <row r="28" spans="1:10" ht="28.5" customHeight="1" x14ac:dyDescent="0.2">
      <c r="B28" s="1643"/>
      <c r="C28" s="2453"/>
      <c r="D28" s="2453"/>
      <c r="E28" s="1910"/>
      <c r="F28" s="2453"/>
      <c r="G28" s="2453"/>
    </row>
    <row r="29" spans="1:10" x14ac:dyDescent="0.2">
      <c r="B29" s="1643"/>
      <c r="C29" s="1904" t="s">
        <v>2024</v>
      </c>
      <c r="E29" s="1909"/>
      <c r="F29" s="2452" t="s">
        <v>1892</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2090</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B4" sqref="B4"/>
    </sheetView>
  </sheetViews>
  <sheetFormatPr defaultRowHeight="12.75" x14ac:dyDescent="0.2"/>
  <cols>
    <col min="1" max="1" width="4.140625" customWidth="1"/>
    <col min="2" max="2" width="109.140625" customWidth="1"/>
    <col min="3" max="3" width="3.140625" customWidth="1"/>
  </cols>
  <sheetData>
    <row r="2" spans="1:2" x14ac:dyDescent="0.2">
      <c r="A2" s="133" t="s">
        <v>294</v>
      </c>
    </row>
    <row r="3" spans="1:2" x14ac:dyDescent="0.2">
      <c r="A3" t="s">
        <v>295</v>
      </c>
    </row>
    <row r="4" spans="1:2" x14ac:dyDescent="0.2">
      <c r="A4">
        <v>1</v>
      </c>
      <c r="B4" s="12" t="s">
        <v>2136</v>
      </c>
    </row>
    <row r="5" spans="1:2" x14ac:dyDescent="0.2">
      <c r="A5" s="385">
        <v>2</v>
      </c>
      <c r="B5" s="12" t="s">
        <v>2116</v>
      </c>
    </row>
    <row r="6" spans="1:2" x14ac:dyDescent="0.2">
      <c r="A6" s="385">
        <v>3</v>
      </c>
      <c r="B6" s="12" t="s">
        <v>2117</v>
      </c>
    </row>
    <row r="7" spans="1:2" x14ac:dyDescent="0.2">
      <c r="A7" s="385">
        <v>4</v>
      </c>
      <c r="B7" s="12" t="s">
        <v>2118</v>
      </c>
    </row>
    <row r="8" spans="1:2" x14ac:dyDescent="0.2">
      <c r="A8" s="385"/>
      <c r="B8" s="12" t="s">
        <v>2119</v>
      </c>
    </row>
    <row r="9" spans="1:2" x14ac:dyDescent="0.2">
      <c r="A9" s="386">
        <v>5</v>
      </c>
      <c r="B9" s="12" t="s">
        <v>2120</v>
      </c>
    </row>
    <row r="10" spans="1:2" x14ac:dyDescent="0.2">
      <c r="A10" s="386">
        <v>6</v>
      </c>
      <c r="B10" s="12" t="s">
        <v>2134</v>
      </c>
    </row>
    <row r="11" spans="1:2" x14ac:dyDescent="0.2">
      <c r="A11" s="386">
        <v>7</v>
      </c>
      <c r="B11" s="12" t="s">
        <v>2121</v>
      </c>
    </row>
    <row r="12" spans="1:2" x14ac:dyDescent="0.2">
      <c r="A12" s="386">
        <v>8</v>
      </c>
      <c r="B12" s="12" t="s">
        <v>2122</v>
      </c>
    </row>
    <row r="13" spans="1:2" x14ac:dyDescent="0.2">
      <c r="A13" s="386">
        <v>9</v>
      </c>
      <c r="B13" s="12" t="s">
        <v>2123</v>
      </c>
    </row>
    <row r="14" spans="1:2" x14ac:dyDescent="0.2">
      <c r="A14" s="386">
        <v>10</v>
      </c>
      <c r="B14" s="12" t="s">
        <v>2124</v>
      </c>
    </row>
    <row r="15" spans="1:2" x14ac:dyDescent="0.2">
      <c r="A15" s="386">
        <v>11</v>
      </c>
      <c r="B15" s="12" t="s">
        <v>2125</v>
      </c>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Crab Orchard CUSD 3</v>
      </c>
    </row>
    <row r="64" spans="1:2" x14ac:dyDescent="0.2">
      <c r="B64" s="393">
        <f>COVER!A13</f>
        <v>21100003026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4" sqref="A3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4" sqref="A3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1874</v>
      </c>
      <c r="B1" s="2457"/>
      <c r="C1" s="2457"/>
      <c r="D1" s="2457"/>
      <c r="E1" s="2457"/>
      <c r="F1" s="2458"/>
    </row>
    <row r="2" spans="1:8" ht="39.75" customHeight="1" x14ac:dyDescent="0.2">
      <c r="A2" s="2466" t="s">
        <v>2018</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1873</v>
      </c>
      <c r="B4" s="2473"/>
      <c r="C4" s="2473"/>
      <c r="D4" s="2473"/>
      <c r="E4" s="2473"/>
      <c r="F4" s="2474"/>
    </row>
    <row r="5" spans="1:8" ht="42" customHeight="1" x14ac:dyDescent="0.2">
      <c r="A5" s="1835" t="s">
        <v>560</v>
      </c>
      <c r="B5" s="1573" t="s">
        <v>1876</v>
      </c>
      <c r="C5" s="1573" t="s">
        <v>1877</v>
      </c>
      <c r="D5" s="1573" t="s">
        <v>1875</v>
      </c>
      <c r="E5" s="1573" t="s">
        <v>1878</v>
      </c>
      <c r="F5" s="1573" t="s">
        <v>1633</v>
      </c>
    </row>
    <row r="6" spans="1:8" s="1576" customFormat="1" ht="14.25" customHeight="1" x14ac:dyDescent="0.2">
      <c r="A6" s="1574" t="s">
        <v>1634</v>
      </c>
      <c r="B6" s="1575">
        <f>'Acct Summary 7-8'!C8</f>
        <v>3298209</v>
      </c>
      <c r="C6" s="1575">
        <f>'Acct Summary 7-8'!D8</f>
        <v>150940</v>
      </c>
      <c r="D6" s="1575">
        <f>'Acct Summary 7-8'!F8</f>
        <v>217930</v>
      </c>
      <c r="E6" s="1575">
        <f>'Acct Summary 7-8'!I8</f>
        <v>15229</v>
      </c>
      <c r="F6" s="1575">
        <f>SUM(B6:E6)</f>
        <v>3682308</v>
      </c>
    </row>
    <row r="7" spans="1:8" s="1576" customFormat="1" ht="14.25" customHeight="1" thickBot="1" x14ac:dyDescent="0.25">
      <c r="A7" s="1574" t="s">
        <v>1635</v>
      </c>
      <c r="B7" s="1577">
        <f>'Acct Summary 7-8'!C17</f>
        <v>3203641</v>
      </c>
      <c r="C7" s="1577">
        <f>'Acct Summary 7-8'!D17</f>
        <v>148328</v>
      </c>
      <c r="D7" s="1577">
        <f>'Acct Summary 7-8'!F17</f>
        <v>205623</v>
      </c>
      <c r="E7" s="1836"/>
      <c r="F7" s="1575">
        <f>SUM(B7:E7)</f>
        <v>3557592</v>
      </c>
    </row>
    <row r="8" spans="1:8" s="1576" customFormat="1" ht="14.25" thickTop="1" thickBot="1" x14ac:dyDescent="0.25">
      <c r="A8" s="1578" t="s">
        <v>1636</v>
      </c>
      <c r="B8" s="1579">
        <f>(B6-B7)</f>
        <v>94568</v>
      </c>
      <c r="C8" s="1579">
        <f>(C6-C7)</f>
        <v>2612</v>
      </c>
      <c r="D8" s="1579">
        <f>(D6-D7)</f>
        <v>12307</v>
      </c>
      <c r="E8" s="1577">
        <f>(E6-E7)</f>
        <v>15229</v>
      </c>
      <c r="F8" s="1580">
        <f>SUM(F6-F7)</f>
        <v>124716</v>
      </c>
    </row>
    <row r="9" spans="1:8" s="1576" customFormat="1" ht="14.25" thickTop="1" thickBot="1" x14ac:dyDescent="0.25">
      <c r="A9" s="1581" t="s">
        <v>2019</v>
      </c>
      <c r="B9" s="1582">
        <f>'Acct Summary 7-8'!C81</f>
        <v>214917</v>
      </c>
      <c r="C9" s="1582">
        <f>'Acct Summary 7-8'!D81</f>
        <v>46798</v>
      </c>
      <c r="D9" s="1582">
        <f>'Acct Summary 7-8'!F81</f>
        <v>32072</v>
      </c>
      <c r="E9" s="1582">
        <f>'Acct Summary 7-8'!I81</f>
        <v>345145</v>
      </c>
      <c r="F9" s="1661">
        <f>SUM(B9:E9)</f>
        <v>638932</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1947</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election activeCell="A34" sqref="A3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1886</v>
      </c>
      <c r="D11" s="2481"/>
    </row>
    <row r="12" spans="1:4" s="4" customFormat="1" ht="12.75" x14ac:dyDescent="0.2">
      <c r="A12" s="1893"/>
      <c r="B12" s="226"/>
      <c r="C12" s="1892" t="s">
        <v>1885</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1910</v>
      </c>
      <c r="D28" s="234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6"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2020</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Crab Orchard CUSD 3</v>
      </c>
      <c r="B7" s="2490"/>
      <c r="C7" s="2490"/>
      <c r="D7" s="2491"/>
      <c r="E7" s="2492">
        <f>COVER!A13</f>
        <v>21100003026</v>
      </c>
      <c r="F7" s="2493"/>
      <c r="G7" s="2494">
        <f>COVER!T23</f>
        <v>65.022628999999995</v>
      </c>
      <c r="H7" s="2495"/>
      <c r="I7" s="2495"/>
      <c r="J7" s="2495"/>
      <c r="K7" s="2495"/>
      <c r="L7" s="2496"/>
    </row>
    <row r="8" spans="1:29" ht="13.5" customHeight="1" x14ac:dyDescent="0.2">
      <c r="A8" s="2007" t="s">
        <v>1902</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Cindy A. Bobell, CPA</v>
      </c>
      <c r="H9" s="2501"/>
      <c r="I9" s="2501"/>
      <c r="J9" s="2501"/>
      <c r="K9" s="2501"/>
      <c r="L9" s="2502"/>
    </row>
    <row r="10" spans="1:29" ht="13.5" customHeight="1" x14ac:dyDescent="0.2">
      <c r="A10" s="2503" t="str">
        <f>COVER!A38</f>
        <v>Derek Hutchins</v>
      </c>
      <c r="B10" s="2504"/>
      <c r="C10" s="2504"/>
      <c r="D10" s="2504"/>
      <c r="E10" s="2504"/>
      <c r="F10" s="2505"/>
      <c r="G10" s="2500" t="str">
        <f>COVER!T17</f>
        <v>10653 Khoury League Road</v>
      </c>
      <c r="H10" s="2506"/>
      <c r="I10" s="2506"/>
      <c r="J10" s="2506"/>
      <c r="K10" s="2506"/>
      <c r="L10" s="2507"/>
    </row>
    <row r="11" spans="1:29" ht="13.5" customHeight="1" x14ac:dyDescent="0.2">
      <c r="A11" s="2007" t="s">
        <v>1904</v>
      </c>
      <c r="B11" s="1959"/>
      <c r="C11" s="1949"/>
      <c r="D11" s="1961"/>
      <c r="E11" s="1949"/>
      <c r="F11" s="1950"/>
      <c r="G11" s="2500" t="str">
        <f>COVER!T19</f>
        <v>Marion</v>
      </c>
      <c r="H11" s="2506"/>
      <c r="I11" s="2506"/>
      <c r="J11" s="2002" t="str">
        <f>COVER!X19</f>
        <v>IL</v>
      </c>
      <c r="K11" s="2002">
        <f>COVER!Z19</f>
        <v>62959</v>
      </c>
      <c r="L11" s="2001"/>
    </row>
    <row r="12" spans="1:29" ht="13.5" customHeight="1" x14ac:dyDescent="0.2">
      <c r="A12" s="2508" t="s">
        <v>1903</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1905</v>
      </c>
      <c r="H13" s="1952"/>
      <c r="I13" s="2511" t="str">
        <f>COVER!T25</f>
        <v>cabcpa@frontier.com</v>
      </c>
      <c r="J13" s="2512"/>
      <c r="K13" s="2512"/>
      <c r="L13" s="2513"/>
    </row>
    <row r="14" spans="1:29" ht="13.5" customHeight="1" x14ac:dyDescent="0.2">
      <c r="A14" s="2500" t="str">
        <f>COVER!A19</f>
        <v>18189 Cory Bailey Street</v>
      </c>
      <c r="B14" s="2498"/>
      <c r="C14" s="2498"/>
      <c r="D14" s="2498"/>
      <c r="E14" s="2000">
        <v>0</v>
      </c>
      <c r="F14" s="1293"/>
      <c r="G14" s="2012" t="s">
        <v>1386</v>
      </c>
      <c r="H14" s="1279"/>
      <c r="I14" s="1279"/>
      <c r="J14" s="1279"/>
      <c r="K14" s="1279"/>
      <c r="L14" s="1951"/>
    </row>
    <row r="15" spans="1:29" ht="13.5" customHeight="1" x14ac:dyDescent="0.2">
      <c r="A15" s="2500" t="str">
        <f>COVER!A21</f>
        <v>Marion</v>
      </c>
      <c r="B15" s="2506"/>
      <c r="C15" s="2506"/>
      <c r="D15" s="1278"/>
      <c r="E15" s="1920"/>
      <c r="F15" s="1292"/>
      <c r="G15" s="1999" t="str">
        <f>COVER!T15</f>
        <v>Cindy A. Bobell, CPA</v>
      </c>
      <c r="H15" s="1279"/>
      <c r="I15" s="1279"/>
      <c r="J15" s="1279"/>
      <c r="K15" s="1279"/>
      <c r="L15" s="1951"/>
    </row>
    <row r="16" spans="1:29" ht="12.2" customHeight="1" x14ac:dyDescent="0.2">
      <c r="A16" s="1999"/>
      <c r="B16" s="1501"/>
      <c r="C16" s="2002">
        <f>COVER!A25</f>
        <v>62959</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618-997-9711</v>
      </c>
      <c r="H18" s="2490"/>
      <c r="I18" s="2490"/>
      <c r="J18" s="2490"/>
      <c r="K18" s="2489" t="str">
        <f>COVER!X21</f>
        <v>618-997-8014</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2026</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2027</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2028</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2029</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2030</v>
      </c>
      <c r="D32" s="1278"/>
      <c r="E32" s="1278"/>
      <c r="F32" s="1284"/>
      <c r="G32" s="1284"/>
      <c r="H32" s="1284"/>
      <c r="I32" s="1284"/>
      <c r="J32" s="1284"/>
      <c r="K32" s="1284"/>
      <c r="L32" s="1284"/>
    </row>
    <row r="33" spans="1:12" s="1277" customFormat="1" ht="10.9" customHeight="1" x14ac:dyDescent="0.2">
      <c r="B33" s="1283"/>
      <c r="C33" s="2015" t="s">
        <v>2031</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2032</v>
      </c>
      <c r="D35" s="1284"/>
      <c r="E35" s="1284"/>
      <c r="F35" s="1284"/>
      <c r="G35" s="1284"/>
      <c r="H35" s="1284"/>
      <c r="I35" s="1284"/>
      <c r="J35" s="1284"/>
      <c r="K35" s="1284"/>
      <c r="L35" s="1284"/>
    </row>
    <row r="36" spans="1:12" s="1277" customFormat="1" ht="10.9" customHeight="1" x14ac:dyDescent="0.2">
      <c r="B36" s="1283"/>
      <c r="C36" s="2015" t="s">
        <v>2033</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2034</v>
      </c>
      <c r="D38" s="1284"/>
      <c r="E38" s="1284"/>
    </row>
    <row r="39" spans="1:12" ht="9" customHeight="1" x14ac:dyDescent="0.2">
      <c r="B39" s="1283"/>
      <c r="C39" s="2015"/>
      <c r="D39" s="1282"/>
      <c r="E39" s="1282"/>
    </row>
    <row r="40" spans="1:12" s="1277" customFormat="1" ht="13.5" customHeight="1" x14ac:dyDescent="0.2">
      <c r="B40" s="1280"/>
      <c r="C40" s="2014" t="s">
        <v>2035</v>
      </c>
      <c r="D40" s="1284"/>
      <c r="E40" s="1284"/>
    </row>
    <row r="41" spans="1:12" ht="9" customHeight="1" x14ac:dyDescent="0.2">
      <c r="A41" s="1286"/>
      <c r="B41" s="1283"/>
      <c r="C41" s="2015"/>
      <c r="D41" s="1282"/>
      <c r="E41" s="1282"/>
    </row>
    <row r="42" spans="1:12" s="1277" customFormat="1" ht="13.5" customHeight="1" x14ac:dyDescent="0.2">
      <c r="B42" s="1280"/>
      <c r="C42" s="2014"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2037</v>
      </c>
      <c r="D46" s="1278"/>
      <c r="E46" s="1278"/>
      <c r="F46" s="1278"/>
      <c r="G46" s="1278"/>
      <c r="H46" s="1278"/>
    </row>
    <row r="47" spans="1:12" ht="9" customHeight="1" x14ac:dyDescent="0.2"/>
    <row r="48" spans="1:12" ht="12.2" customHeight="1" x14ac:dyDescent="0.2">
      <c r="B48" s="1673"/>
      <c r="C48" s="2017" t="s">
        <v>2038</v>
      </c>
    </row>
    <row r="49" spans="1:12" ht="9" customHeight="1" x14ac:dyDescent="0.2"/>
    <row r="50" spans="1:12" ht="12.2" customHeight="1" x14ac:dyDescent="0.2">
      <c r="C50" s="2017"/>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Crab Orchard CUSD 3</v>
      </c>
      <c r="B1" s="2522"/>
      <c r="C1" s="2522"/>
      <c r="D1" s="2522"/>
    </row>
    <row r="2" spans="1:11" s="2006" customFormat="1" ht="12.75" x14ac:dyDescent="0.2">
      <c r="A2" s="2523">
        <f>'Single Audit Cover'!E7</f>
        <v>21100003026</v>
      </c>
      <c r="B2" s="2524"/>
      <c r="C2" s="2524"/>
      <c r="D2" s="2524"/>
    </row>
    <row r="3" spans="1:11" s="2006" customFormat="1" ht="12.75" x14ac:dyDescent="0.2">
      <c r="A3" s="2521" t="s">
        <v>1895</v>
      </c>
      <c r="B3" s="2522"/>
      <c r="C3" s="2522"/>
      <c r="D3" s="2522"/>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2041</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2042</v>
      </c>
      <c r="E28" s="1323"/>
      <c r="F28" s="1323"/>
      <c r="G28" s="1323"/>
      <c r="H28" s="1323"/>
      <c r="I28" s="1323"/>
      <c r="J28" s="1323"/>
      <c r="K28" s="1323"/>
    </row>
    <row r="29" spans="1:11" ht="10.5" customHeight="1" x14ac:dyDescent="0.2">
      <c r="A29" s="1300"/>
      <c r="D29" s="2103" t="s">
        <v>2043</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7"/>
      <c r="C42" s="1301">
        <v>11</v>
      </c>
      <c r="D42" s="2019" t="s">
        <v>2046</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2047</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2048</v>
      </c>
    </row>
    <row r="58" spans="1:4" x14ac:dyDescent="0.2">
      <c r="A58" s="1300"/>
      <c r="C58" s="1958"/>
      <c r="D58" s="1303" t="s">
        <v>1422</v>
      </c>
    </row>
    <row r="59" spans="1:4" ht="10.5" customHeight="1" x14ac:dyDescent="0.2">
      <c r="A59" s="1300"/>
      <c r="D59" s="1306" t="s">
        <v>1421</v>
      </c>
    </row>
    <row r="60" spans="1:4" ht="10.5" customHeight="1" x14ac:dyDescent="0.2">
      <c r="A60" s="1300"/>
      <c r="D60" s="2102" t="s">
        <v>2089</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2049</v>
      </c>
    </row>
    <row r="64" spans="1:4" ht="10.5" customHeight="1" x14ac:dyDescent="0.2">
      <c r="A64" s="1300"/>
      <c r="D64" s="2102" t="s">
        <v>2088</v>
      </c>
    </row>
    <row r="65" spans="1:4" x14ac:dyDescent="0.2">
      <c r="A65" s="1300"/>
      <c r="C65" s="1958"/>
      <c r="D65" s="1303" t="s">
        <v>1418</v>
      </c>
    </row>
    <row r="66" spans="1:4" ht="10.5" customHeight="1" x14ac:dyDescent="0.2">
      <c r="A66" s="1300"/>
      <c r="D66" s="1308" t="s">
        <v>1417</v>
      </c>
    </row>
    <row r="67" spans="1:4" ht="10.5" customHeight="1" x14ac:dyDescent="0.2">
      <c r="A67" s="1300"/>
      <c r="D67" s="1306" t="s">
        <v>2050</v>
      </c>
    </row>
    <row r="68" spans="1:4" ht="10.5" customHeight="1" x14ac:dyDescent="0.2">
      <c r="A68" s="1300"/>
      <c r="D68" s="2102" t="s">
        <v>2088</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2051</v>
      </c>
    </row>
    <row r="92" spans="1:4" x14ac:dyDescent="0.2">
      <c r="A92" s="1300"/>
      <c r="B92" s="1309"/>
      <c r="C92" s="1958"/>
      <c r="D92" s="1303" t="s">
        <v>1405</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6"/>
      <c r="C96" s="1304">
        <f>C91+1</f>
        <v>28</v>
      </c>
      <c r="D96" s="1303" t="s">
        <v>2053</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2054</v>
      </c>
    </row>
    <row r="101" spans="1:4" ht="3" customHeight="1" x14ac:dyDescent="0.2">
      <c r="A101" s="1300"/>
      <c r="B101" s="2018"/>
      <c r="C101" s="1304"/>
      <c r="D101" s="2020"/>
    </row>
    <row r="102" spans="1:4" x14ac:dyDescent="0.2">
      <c r="A102" s="1300"/>
      <c r="B102" s="1956"/>
      <c r="C102" s="1304">
        <f>C100+1</f>
        <v>31</v>
      </c>
      <c r="D102" s="1303" t="s">
        <v>2055</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2056</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Crab Orchard CUSD 3</v>
      </c>
      <c r="B1" s="2527"/>
      <c r="C1" s="2527"/>
      <c r="D1" s="2527"/>
      <c r="E1" s="2527"/>
    </row>
    <row r="2" spans="1:5" x14ac:dyDescent="0.2">
      <c r="A2" s="2528">
        <f>'Single Audit Cover'!E7</f>
        <v>21100003026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367488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21132</v>
      </c>
    </row>
    <row r="15" spans="1:5" x14ac:dyDescent="0.2">
      <c r="A15" s="1346"/>
      <c r="B15" s="1345"/>
      <c r="C15" s="1345"/>
    </row>
    <row r="16" spans="1:5" x14ac:dyDescent="0.2">
      <c r="A16" s="1346" t="s">
        <v>1454</v>
      </c>
      <c r="B16" s="1345"/>
      <c r="C16" s="1345"/>
    </row>
    <row r="17" spans="1:4" x14ac:dyDescent="0.2">
      <c r="A17" s="1346" t="s">
        <v>1906</v>
      </c>
      <c r="B17" s="1345" t="s">
        <v>1453</v>
      </c>
      <c r="C17" s="1345"/>
      <c r="D17" s="1344">
        <f>-SUM('Revenues 9-14'!C271:D271,'Revenues 9-14'!F271:G271)</f>
        <v>0</v>
      </c>
    </row>
    <row r="19" spans="1:4" ht="13.5" thickBot="1" x14ac:dyDescent="0.25">
      <c r="A19" s="2024" t="s">
        <v>1452</v>
      </c>
      <c r="D19" s="1343">
        <f>SUM(D10:D17)</f>
        <v>388620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388620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388620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Crab Orchard CUSD 3</v>
      </c>
      <c r="B1" s="2533"/>
      <c r="C1" s="2533"/>
      <c r="D1" s="2533"/>
      <c r="E1" s="1411"/>
    </row>
    <row r="2" spans="1:7" ht="13.5" customHeight="1" x14ac:dyDescent="0.2">
      <c r="A2" s="2534">
        <f>'Single Audit Cover'!E7</f>
        <v>21100003026</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1844</v>
      </c>
      <c r="C6" s="1350"/>
      <c r="D6" s="1350"/>
    </row>
    <row r="7" spans="1:7" ht="60.95" customHeight="1" x14ac:dyDescent="0.2">
      <c r="A7" s="2531" t="s">
        <v>1899</v>
      </c>
      <c r="B7" s="2531"/>
      <c r="C7" s="2531"/>
      <c r="D7" s="2531"/>
      <c r="E7" s="2531"/>
      <c r="F7" s="2531"/>
    </row>
    <row r="8" spans="1:7" ht="12" customHeight="1" x14ac:dyDescent="0.2">
      <c r="A8" s="1342"/>
      <c r="B8" s="2006"/>
      <c r="C8" s="2006"/>
      <c r="D8" s="2006"/>
      <c r="E8" s="1409"/>
    </row>
    <row r="9" spans="1:7" ht="15" customHeight="1" x14ac:dyDescent="0.2">
      <c r="A9" s="1968" t="s">
        <v>1934</v>
      </c>
      <c r="B9" s="1972"/>
      <c r="C9" s="1972"/>
      <c r="D9" s="1972"/>
      <c r="E9" s="1973"/>
      <c r="F9" s="1971"/>
      <c r="G9" s="1971"/>
    </row>
    <row r="10" spans="1:7" ht="15" customHeight="1" x14ac:dyDescent="0.2">
      <c r="A10" s="2047" t="s">
        <v>1935</v>
      </c>
      <c r="B10" s="1974"/>
      <c r="C10" s="1975"/>
      <c r="D10" s="1974" t="s">
        <v>1936</v>
      </c>
      <c r="E10" s="1975"/>
      <c r="F10" s="1974" t="s">
        <v>105</v>
      </c>
      <c r="G10" s="1971"/>
    </row>
    <row r="11" spans="1:7" ht="12" customHeight="1" x14ac:dyDescent="0.2">
      <c r="A11" s="2047"/>
      <c r="B11" s="1974"/>
      <c r="C11" s="2048"/>
      <c r="D11" s="1974"/>
      <c r="E11" s="2048"/>
      <c r="F11" s="1974"/>
      <c r="G11" s="1971"/>
    </row>
    <row r="12" spans="1:7" x14ac:dyDescent="0.2">
      <c r="A12" s="1342" t="s">
        <v>2067</v>
      </c>
      <c r="C12" s="1338"/>
      <c r="D12" s="1338"/>
    </row>
    <row r="13" spans="1:7" ht="15" customHeight="1" x14ac:dyDescent="0.2">
      <c r="A13" s="2531" t="s">
        <v>1845</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2068</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1937</v>
      </c>
      <c r="B31" s="1674"/>
      <c r="C31" s="1675"/>
      <c r="D31" s="1676"/>
      <c r="E31" s="1405"/>
    </row>
    <row r="32" spans="1:6" ht="30" customHeight="1" x14ac:dyDescent="0.2">
      <c r="A32" s="2544" t="s">
        <v>2069</v>
      </c>
      <c r="B32" s="2544"/>
      <c r="C32" s="2544"/>
      <c r="D32" s="2544"/>
      <c r="E32" s="2544"/>
      <c r="F32" s="2544"/>
    </row>
    <row r="33" spans="1:6" ht="13.5" customHeight="1" x14ac:dyDescent="0.2">
      <c r="A33" s="1481" t="s">
        <v>1754</v>
      </c>
      <c r="B33" s="1674"/>
      <c r="C33" s="1677">
        <v>0</v>
      </c>
      <c r="D33" s="1676"/>
      <c r="E33" s="1405"/>
    </row>
    <row r="34" spans="1:6" ht="13.5" customHeight="1" x14ac:dyDescent="0.2">
      <c r="A34" s="1481" t="s">
        <v>1755</v>
      </c>
      <c r="B34" s="1674"/>
      <c r="C34" s="1678">
        <v>0</v>
      </c>
      <c r="D34" s="1676" t="s">
        <v>2070</v>
      </c>
      <c r="E34" s="2545">
        <f>+C33+C34</f>
        <v>0</v>
      </c>
      <c r="F34" s="2546"/>
    </row>
    <row r="35" spans="1:6" ht="12" customHeight="1" x14ac:dyDescent="0.2">
      <c r="A35" s="1481"/>
      <c r="B35" s="1674"/>
      <c r="C35" s="2051"/>
      <c r="D35" s="1676"/>
      <c r="E35" s="2052"/>
      <c r="F35" s="1406"/>
    </row>
    <row r="36" spans="1:6" ht="13.5" customHeight="1" x14ac:dyDescent="0.2">
      <c r="A36" s="1739" t="s">
        <v>1938</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2072</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1940</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Crab Orchard CUSD 3</v>
      </c>
      <c r="C1" s="2549"/>
      <c r="D1" s="2549"/>
      <c r="E1" s="2549"/>
      <c r="F1" s="2549"/>
      <c r="G1" s="2549"/>
      <c r="H1" s="2549"/>
      <c r="I1" s="2549"/>
      <c r="J1" s="2549"/>
      <c r="K1" s="2549"/>
      <c r="L1" s="2549"/>
      <c r="M1" s="2549"/>
    </row>
    <row r="2" spans="2:14" ht="15" x14ac:dyDescent="0.2">
      <c r="B2" s="2550">
        <f>'Single Audit Cover'!E7</f>
        <v>21100003026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2057</v>
      </c>
      <c r="C7" s="1393"/>
      <c r="D7" s="1392"/>
      <c r="E7" s="2030"/>
      <c r="F7" s="2031"/>
      <c r="G7" s="2030"/>
      <c r="H7" s="2032" t="s">
        <v>1484</v>
      </c>
      <c r="I7" s="2030"/>
      <c r="J7" s="2104" t="s">
        <v>1484</v>
      </c>
      <c r="K7" s="1388"/>
      <c r="L7" s="1387" t="s">
        <v>1482</v>
      </c>
      <c r="M7" s="1386"/>
    </row>
    <row r="8" spans="2:14" ht="15.75" x14ac:dyDescent="0.25">
      <c r="B8" s="2033" t="s">
        <v>2058</v>
      </c>
      <c r="C8" s="1393" t="s">
        <v>1486</v>
      </c>
      <c r="D8" s="1392" t="s">
        <v>1485</v>
      </c>
      <c r="E8" s="1391" t="s">
        <v>1484</v>
      </c>
      <c r="F8" s="1390" t="s">
        <v>1484</v>
      </c>
      <c r="G8" s="1389" t="s">
        <v>1484</v>
      </c>
      <c r="H8" s="2032" t="s">
        <v>1858</v>
      </c>
      <c r="I8" s="1388" t="s">
        <v>1484</v>
      </c>
      <c r="J8" s="2104" t="s">
        <v>2059</v>
      </c>
      <c r="K8" s="1388" t="s">
        <v>1483</v>
      </c>
      <c r="L8" s="1387" t="s">
        <v>1478</v>
      </c>
      <c r="M8" s="1386" t="s">
        <v>31</v>
      </c>
    </row>
    <row r="9" spans="2:14" ht="13.5" x14ac:dyDescent="0.2">
      <c r="B9" s="2034" t="s">
        <v>1481</v>
      </c>
      <c r="C9" s="1393" t="s">
        <v>1480</v>
      </c>
      <c r="D9" s="1392" t="s">
        <v>2060</v>
      </c>
      <c r="E9" s="1391" t="s">
        <v>1858</v>
      </c>
      <c r="F9" s="1390" t="s">
        <v>2059</v>
      </c>
      <c r="G9" s="1389" t="s">
        <v>1858</v>
      </c>
      <c r="H9" s="2032" t="s">
        <v>2061</v>
      </c>
      <c r="I9" s="1388" t="s">
        <v>2059</v>
      </c>
      <c r="J9" s="2104" t="s">
        <v>2061</v>
      </c>
      <c r="K9" s="1388" t="s">
        <v>1479</v>
      </c>
      <c r="L9" s="2035" t="s">
        <v>2062</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Layout" topLeftCell="K1" zoomScaleNormal="110" workbookViewId="0">
      <selection activeCell="T1" sqref="T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Crab Orchard CUSD 3</v>
      </c>
      <c r="C1" s="2558"/>
      <c r="D1" s="2558"/>
      <c r="E1" s="2558"/>
      <c r="F1" s="2558"/>
      <c r="G1" s="2558"/>
      <c r="H1" s="2558"/>
      <c r="I1" s="2558"/>
      <c r="J1" s="1438"/>
    </row>
    <row r="2" spans="2:10" s="1350" customFormat="1" ht="12.75" customHeight="1" x14ac:dyDescent="0.2">
      <c r="B2" s="2559">
        <f>'Single Audit Cover'!E7</f>
        <v>21100003026</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1941</v>
      </c>
      <c r="C33" s="1370"/>
      <c r="E33" s="1418"/>
      <c r="F33" s="1355" t="s">
        <v>1031</v>
      </c>
      <c r="G33" s="1418"/>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2075</v>
      </c>
      <c r="H37" s="2565"/>
      <c r="I37" s="2566"/>
    </row>
    <row r="38" spans="2:9" ht="16.5" customHeight="1" x14ac:dyDescent="0.2">
      <c r="B38" s="2062"/>
      <c r="C38" s="2553"/>
      <c r="D38" s="2554"/>
      <c r="E38" s="2554"/>
      <c r="F38" s="2555"/>
      <c r="G38" s="2567"/>
      <c r="H38" s="2568"/>
      <c r="I38" s="2569"/>
    </row>
    <row r="39" spans="2:9" ht="16.5" customHeight="1" x14ac:dyDescent="0.2">
      <c r="B39" s="2062"/>
      <c r="C39" s="2553"/>
      <c r="D39" s="2554"/>
      <c r="E39" s="2554"/>
      <c r="F39" s="2555"/>
      <c r="G39" s="2556"/>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2076</v>
      </c>
      <c r="D43" s="2571"/>
      <c r="E43" s="2571"/>
      <c r="F43" s="2572"/>
      <c r="G43" s="2573">
        <f>SUM(G38:I42)</f>
        <v>0</v>
      </c>
      <c r="H43" s="2573"/>
      <c r="I43" s="2573"/>
    </row>
    <row r="44" spans="2:9" ht="12.75" customHeight="1" x14ac:dyDescent="0.2"/>
    <row r="45" spans="2:9" ht="12.75" customHeight="1" x14ac:dyDescent="0.2">
      <c r="B45" s="1430" t="s">
        <v>2077</v>
      </c>
      <c r="D45" s="2574">
        <v>0</v>
      </c>
      <c r="E45" s="2575"/>
    </row>
    <row r="46" spans="2:9" ht="5.25" customHeight="1" x14ac:dyDescent="0.2">
      <c r="B46" s="2063"/>
      <c r="D46" s="2064"/>
      <c r="E46" s="2065"/>
    </row>
    <row r="47" spans="2:9" ht="12.75" customHeight="1" x14ac:dyDescent="0.2">
      <c r="B47" s="1355" t="s">
        <v>2078</v>
      </c>
      <c r="C47" s="1355"/>
      <c r="D47" s="2066" t="e">
        <f>+G43/D45</f>
        <v>#DIV/0!</v>
      </c>
      <c r="E47" s="2067"/>
      <c r="F47" s="2068"/>
      <c r="I47" s="2069"/>
    </row>
    <row r="48" spans="2:9" ht="9.9499999999999993" customHeight="1" x14ac:dyDescent="0.2"/>
    <row r="49" spans="1:9" x14ac:dyDescent="0.2">
      <c r="B49" s="1358" t="s">
        <v>1498</v>
      </c>
      <c r="C49" s="1370"/>
      <c r="D49" s="1370"/>
      <c r="E49" s="2576"/>
      <c r="F49" s="2576"/>
      <c r="G49" s="2576"/>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10" zoomScaleNormal="110" workbookViewId="0">
      <selection activeCell="B17" sqref="B17:K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Crab Orchard CUSD 3</v>
      </c>
      <c r="C1" s="2557"/>
      <c r="D1" s="2557"/>
      <c r="E1" s="2557"/>
      <c r="F1" s="2557"/>
      <c r="G1" s="2557"/>
      <c r="H1" s="2557"/>
      <c r="I1" s="2557"/>
      <c r="J1" s="2557"/>
      <c r="K1" s="2557"/>
      <c r="L1" s="1471"/>
      <c r="M1" s="1471"/>
    </row>
    <row r="2" spans="1:13" ht="12" customHeight="1" x14ac:dyDescent="0.2">
      <c r="B2" s="2559">
        <f>'Single Audit Cover'!E7</f>
        <v>21100003026</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1</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t="s">
        <v>2126</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t="s">
        <v>2135</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t="s">
        <v>2127</v>
      </c>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t="s">
        <v>2128</v>
      </c>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oddHeader>&amp;L&amp;8Page 43&amp;R&amp;8Page 43</oddHeader>
    <oddFooter>&amp;RB-37</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Crab Orchard CUSD 3</v>
      </c>
      <c r="C1" s="2583"/>
      <c r="D1" s="2583"/>
      <c r="E1" s="2583"/>
      <c r="F1" s="2583"/>
      <c r="G1" s="2583"/>
      <c r="H1" s="2583"/>
      <c r="I1" s="2583"/>
      <c r="J1" s="2583"/>
      <c r="K1" s="2583"/>
      <c r="L1" s="1490"/>
    </row>
    <row r="2" spans="1:12" ht="12.75" customHeight="1" x14ac:dyDescent="0.2">
      <c r="B2" s="2584">
        <f>'Single Audit Cover'!E7</f>
        <v>21100003026</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2021</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Crab Orchard CUSD 3</v>
      </c>
      <c r="C1" s="2557"/>
      <c r="D1" s="2557"/>
      <c r="E1" s="1500"/>
    </row>
    <row r="2" spans="2:5" s="1370" customFormat="1" ht="12.75" customHeight="1" x14ac:dyDescent="0.2">
      <c r="B2" s="2559">
        <f>'Single Audit Cover'!E7</f>
        <v>21100003026</v>
      </c>
      <c r="C2" s="2559"/>
      <c r="D2" s="2559"/>
      <c r="E2" s="1499"/>
    </row>
    <row r="3" spans="2:5" s="1331" customFormat="1" ht="12.75" customHeight="1" x14ac:dyDescent="0.2">
      <c r="B3" s="2538" t="s">
        <v>1561</v>
      </c>
      <c r="C3" s="2538"/>
      <c r="D3" s="2538"/>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1900</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1944</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2" sqref="E1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Crab Orchard CUSD 3</v>
      </c>
      <c r="C1" s="2557"/>
      <c r="D1" s="2557"/>
      <c r="E1" s="2557"/>
      <c r="F1" s="1490"/>
      <c r="G1" s="1490"/>
      <c r="H1" s="1490"/>
      <c r="I1" s="1490"/>
      <c r="J1" s="1490"/>
      <c r="K1" s="1490"/>
      <c r="L1" s="1490"/>
    </row>
    <row r="2" spans="2:12" ht="13.5" customHeight="1" x14ac:dyDescent="0.2">
      <c r="B2" s="2559">
        <f>'Single Audit Cover'!E7</f>
        <v>21100003026</v>
      </c>
      <c r="C2" s="2559"/>
      <c r="D2" s="2559"/>
      <c r="E2" s="2559"/>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t="s">
        <v>2129</v>
      </c>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t="s">
        <v>2130</v>
      </c>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2131</v>
      </c>
    </row>
    <row r="19" spans="2:5" ht="13.5" customHeight="1" x14ac:dyDescent="0.2">
      <c r="B19" s="1404"/>
      <c r="C19" s="1404"/>
      <c r="D19" s="1404"/>
    </row>
    <row r="20" spans="2:5" ht="13.5" customHeight="1" x14ac:dyDescent="0.2">
      <c r="B20" s="1305" t="s">
        <v>1562</v>
      </c>
      <c r="C20" s="1305"/>
      <c r="D20" s="1404"/>
      <c r="E20" s="1496" t="s">
        <v>2132</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oddHeader>&amp;L&amp;8Page 46&amp;R&amp;8Page 46</oddHeader>
    <oddFooter>&amp;RB-38</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21100003026</v>
      </c>
    </row>
    <row r="3" spans="1:2" x14ac:dyDescent="0.2">
      <c r="A3" t="s">
        <v>1110</v>
      </c>
      <c r="B3" s="1221" t="str">
        <f>COVER!A15</f>
        <v>Williamson County</v>
      </c>
    </row>
    <row r="4" spans="1:2" x14ac:dyDescent="0.2">
      <c r="A4" t="s">
        <v>1166</v>
      </c>
      <c r="B4" s="1221" t="str">
        <f>COVER!A17</f>
        <v>Crab Orchard CUSD 3</v>
      </c>
    </row>
    <row r="5" spans="1:2" x14ac:dyDescent="0.2">
      <c r="A5" t="s">
        <v>799</v>
      </c>
      <c r="B5" s="1221" t="str">
        <f>COVER!A38</f>
        <v>Derek Hutchins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1929</v>
      </c>
      <c r="B12" s="1221" t="str">
        <f>IF(COVER!J29="x","Yes",IF(COVER!L29="X","No",0))</f>
        <v>No</v>
      </c>
    </row>
    <row r="13" spans="1:2" x14ac:dyDescent="0.2">
      <c r="A13" s="12" t="s">
        <v>1930</v>
      </c>
      <c r="B13" s="1221" t="str">
        <f>IF(COVER!J30="x","Yes",IF(COVER!L30="x","No",0))</f>
        <v>No</v>
      </c>
    </row>
    <row r="14" spans="1:2" x14ac:dyDescent="0.2">
      <c r="A14" t="s">
        <v>555</v>
      </c>
      <c r="B14" s="1221" t="str">
        <f>IF(COVER!J31="x","Yes",IF(COVER!L31="x","No",0))</f>
        <v>No</v>
      </c>
    </row>
    <row r="15" spans="1:2" x14ac:dyDescent="0.2">
      <c r="A15" t="s">
        <v>657</v>
      </c>
      <c r="B15" s="1221">
        <f>COVER!T23</f>
        <v>65.022628999999995</v>
      </c>
    </row>
    <row r="16" spans="1:2" x14ac:dyDescent="0.2">
      <c r="A16" t="s">
        <v>490</v>
      </c>
      <c r="B16" s="1221" t="str">
        <f>COVER!T13</f>
        <v>Cindy A. Bobell, CPA</v>
      </c>
    </row>
    <row r="17" spans="1:2" x14ac:dyDescent="0.2">
      <c r="A17" t="s">
        <v>1030</v>
      </c>
      <c r="B17" s="1221" t="str">
        <f>COVER!T15</f>
        <v>Cindy A. Bobell, CPA</v>
      </c>
    </row>
    <row r="18" spans="1:2" x14ac:dyDescent="0.2">
      <c r="A18" t="s">
        <v>1345</v>
      </c>
      <c r="B18" s="1221" t="str">
        <f>COVER!T17</f>
        <v>10653 Khoury League Road</v>
      </c>
    </row>
    <row r="19" spans="1:2" x14ac:dyDescent="0.2">
      <c r="A19" t="s">
        <v>1032</v>
      </c>
      <c r="B19" s="1221" t="str">
        <f>COVER!T25</f>
        <v>cabcpa@frontier.com</v>
      </c>
    </row>
    <row r="20" spans="1:2" x14ac:dyDescent="0.2">
      <c r="A20" t="s">
        <v>1033</v>
      </c>
      <c r="B20" s="1221" t="str">
        <f>COVER!T19</f>
        <v>Marion</v>
      </c>
    </row>
    <row r="21" spans="1:2" x14ac:dyDescent="0.2">
      <c r="A21" t="s">
        <v>558</v>
      </c>
      <c r="B21" s="1221" t="str">
        <f>COVER!X19</f>
        <v>IL</v>
      </c>
    </row>
    <row r="22" spans="1:2" x14ac:dyDescent="0.2">
      <c r="A22" t="s">
        <v>1034</v>
      </c>
      <c r="B22" s="1221">
        <f>COVER!Z19</f>
        <v>62959</v>
      </c>
    </row>
    <row r="23" spans="1:2" x14ac:dyDescent="0.2">
      <c r="A23" t="s">
        <v>1347</v>
      </c>
      <c r="B23" s="1221" t="str">
        <f>COVER!T21</f>
        <v>618-997-9711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Yes</v>
      </c>
    </row>
    <row r="50" spans="1:4" x14ac:dyDescent="0.2">
      <c r="A50" s="12" t="s">
        <v>1839</v>
      </c>
      <c r="B50" s="1736">
        <f>'Aud Quest 2'!H53</f>
        <v>35735</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214917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214917</v>
      </c>
      <c r="D92" s="13" t="str">
        <f t="shared" si="0"/>
        <v>Error?</v>
      </c>
    </row>
    <row r="93" spans="1:4" x14ac:dyDescent="0.2">
      <c r="A93" s="54">
        <v>32</v>
      </c>
      <c r="B93" s="1221">
        <f>'Assets-Liab 5-6'!C41</f>
        <v>214917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46798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46798</v>
      </c>
      <c r="D123" s="13" t="str">
        <f t="shared" si="0"/>
        <v>Error?</v>
      </c>
    </row>
    <row r="124" spans="1:4" x14ac:dyDescent="0.2">
      <c r="A124" s="54">
        <v>63</v>
      </c>
      <c r="B124" s="1221">
        <f>'Assets-Liab 5-6'!D41</f>
        <v>46798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204512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204512</v>
      </c>
      <c r="D140" s="13" t="str">
        <f t="shared" si="1"/>
        <v>Error?</v>
      </c>
    </row>
    <row r="141" spans="1:4" x14ac:dyDescent="0.2">
      <c r="A141" s="54">
        <v>80</v>
      </c>
      <c r="B141" s="1221">
        <f>'Assets-Liab 5-6'!E41</f>
        <v>204512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32865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793</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793</v>
      </c>
      <c r="C169" s="13" t="s">
        <v>653</v>
      </c>
      <c r="D169" s="13" t="str">
        <f t="shared" si="1"/>
        <v>Error?</v>
      </c>
    </row>
    <row r="170" spans="1:4" x14ac:dyDescent="0.2">
      <c r="A170" s="54">
        <v>109</v>
      </c>
      <c r="B170" s="1221">
        <f>'Assets-Liab 5-6'!F39</f>
        <v>32072</v>
      </c>
      <c r="D170" s="13" t="str">
        <f t="shared" si="1"/>
        <v>Error?</v>
      </c>
    </row>
    <row r="171" spans="1:4" x14ac:dyDescent="0.2">
      <c r="A171" s="54">
        <v>110</v>
      </c>
      <c r="B171" s="1221">
        <f>'Assets-Liab 5-6'!F41</f>
        <v>32865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27115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27115</v>
      </c>
      <c r="D189" s="13" t="str">
        <f t="shared" si="1"/>
        <v>Error?</v>
      </c>
    </row>
    <row r="190" spans="1:4" x14ac:dyDescent="0.2">
      <c r="A190" s="54">
        <v>129</v>
      </c>
      <c r="B190" s="1221">
        <f>'Assets-Liab 5-6'!G41</f>
        <v>27115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63610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63610</v>
      </c>
      <c r="D212" s="13" t="str">
        <f t="shared" si="2"/>
        <v>Error?</v>
      </c>
    </row>
    <row r="213" spans="1:4" x14ac:dyDescent="0.2">
      <c r="A213" s="90">
        <v>152</v>
      </c>
      <c r="B213" s="1221">
        <f>'Assets-Liab 5-6'!H41</f>
        <v>63610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129737</v>
      </c>
      <c r="D273" s="13" t="str">
        <f t="shared" si="3"/>
        <v>Error?</v>
      </c>
    </row>
    <row r="274" spans="1:4" x14ac:dyDescent="0.2">
      <c r="A274" s="54">
        <v>213</v>
      </c>
      <c r="B274" s="1221">
        <f>'Assets-Liab 5-6'!M17</f>
        <v>7891092</v>
      </c>
      <c r="D274" s="13" t="str">
        <f t="shared" si="3"/>
        <v>Error?</v>
      </c>
    </row>
    <row r="275" spans="1:4" x14ac:dyDescent="0.2">
      <c r="A275" s="54">
        <v>214</v>
      </c>
      <c r="B275" s="1221">
        <f>'Assets-Liab 5-6'!M18</f>
        <v>206741</v>
      </c>
      <c r="D275" s="13" t="str">
        <f t="shared" si="3"/>
        <v>Error?</v>
      </c>
    </row>
    <row r="276" spans="1:4" x14ac:dyDescent="0.2">
      <c r="A276" s="54">
        <v>215</v>
      </c>
      <c r="B276" s="1221">
        <f>'Assets-Liab 5-6'!M19</f>
        <v>215030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8442600</v>
      </c>
      <c r="C279" s="13" t="s">
        <v>653</v>
      </c>
      <c r="D279" s="13" t="str">
        <f t="shared" si="3"/>
        <v>Error?</v>
      </c>
    </row>
    <row r="280" spans="1:4" x14ac:dyDescent="0.2">
      <c r="A280" s="54">
        <v>219</v>
      </c>
      <c r="B280" s="1221">
        <f>'Assets-Liab 5-6'!M40</f>
        <v>8442600</v>
      </c>
      <c r="D280" s="13" t="str">
        <f t="shared" si="3"/>
        <v>Error?</v>
      </c>
    </row>
    <row r="281" spans="1:4" x14ac:dyDescent="0.2">
      <c r="A281" s="54">
        <v>220</v>
      </c>
      <c r="B281" s="1221">
        <f>'Assets-Liab 5-6'!M41</f>
        <v>8442600</v>
      </c>
      <c r="C281" s="13" t="s">
        <v>653</v>
      </c>
      <c r="D281" s="13" t="str">
        <f t="shared" si="3"/>
        <v>Error?</v>
      </c>
    </row>
    <row r="282" spans="1:4" x14ac:dyDescent="0.2">
      <c r="A282" s="54">
        <v>221</v>
      </c>
      <c r="B282" s="1221">
        <f>'Assets-Liab 5-6'!N21</f>
        <v>204512</v>
      </c>
      <c r="D282" s="13" t="str">
        <f t="shared" si="3"/>
        <v>Error?</v>
      </c>
    </row>
    <row r="283" spans="1:4" x14ac:dyDescent="0.2">
      <c r="A283" s="54">
        <v>222</v>
      </c>
      <c r="B283" s="1221">
        <f>'Assets-Liab 5-6'!N22</f>
        <v>1965746</v>
      </c>
      <c r="D283" s="13" t="str">
        <f t="shared" si="3"/>
        <v>Error?</v>
      </c>
    </row>
    <row r="284" spans="1:4" x14ac:dyDescent="0.2">
      <c r="A284" s="54">
        <v>223</v>
      </c>
      <c r="B284" s="1221">
        <f>'Assets-Liab 5-6'!N23</f>
        <v>2170258</v>
      </c>
      <c r="C284" s="13" t="s">
        <v>653</v>
      </c>
      <c r="D284" s="13" t="str">
        <f t="shared" si="3"/>
        <v>Error?</v>
      </c>
    </row>
    <row r="285" spans="1:4" x14ac:dyDescent="0.2">
      <c r="A285" s="54">
        <v>224</v>
      </c>
      <c r="B285" s="1221">
        <f>'Assets-Liab 5-6'!N36</f>
        <v>2170258</v>
      </c>
      <c r="D285" s="13" t="str">
        <f t="shared" si="3"/>
        <v>Error?</v>
      </c>
    </row>
    <row r="286" spans="1:4" x14ac:dyDescent="0.2">
      <c r="A286" s="82">
        <v>225</v>
      </c>
      <c r="D286" s="13" t="str">
        <f t="shared" si="3"/>
        <v>OK</v>
      </c>
    </row>
    <row r="287" spans="1:4" x14ac:dyDescent="0.2">
      <c r="A287" s="54">
        <v>226</v>
      </c>
      <c r="B287" s="1221">
        <f>'Assets-Liab 5-6'!N37</f>
        <v>2170258</v>
      </c>
      <c r="C287" s="13" t="s">
        <v>653</v>
      </c>
      <c r="D287" s="13" t="str">
        <f t="shared" si="3"/>
        <v>Error?</v>
      </c>
    </row>
    <row r="288" spans="1:4" x14ac:dyDescent="0.2">
      <c r="A288" s="54">
        <v>227</v>
      </c>
      <c r="B288" s="1221">
        <f>'Assets-Liab 5-6'!N41</f>
        <v>2170258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1084915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12500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1155579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91336</v>
      </c>
      <c r="D722" s="13" t="str">
        <f t="shared" si="10"/>
        <v>Error?</v>
      </c>
    </row>
    <row r="723" spans="1:4" x14ac:dyDescent="0.2">
      <c r="A723" s="54">
        <v>662</v>
      </c>
      <c r="B723" s="1221">
        <f>'Expenditures 15-22'!C38</f>
        <v>28476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5990</v>
      </c>
      <c r="D726" s="13" t="str">
        <f t="shared" si="10"/>
        <v>Error?</v>
      </c>
    </row>
    <row r="727" spans="1:4" x14ac:dyDescent="0.2">
      <c r="A727" s="54">
        <v>666</v>
      </c>
      <c r="B727" s="1221">
        <f>'Expenditures 15-22'!C42</f>
        <v>125802</v>
      </c>
      <c r="C727" s="13" t="s">
        <v>653</v>
      </c>
      <c r="D727" s="13" t="str">
        <f t="shared" si="10"/>
        <v>Error?</v>
      </c>
    </row>
    <row r="728" spans="1:4" x14ac:dyDescent="0.2">
      <c r="A728" s="54">
        <v>667</v>
      </c>
      <c r="B728" s="1221">
        <f>'Expenditures 15-22'!C44</f>
        <v>402</v>
      </c>
      <c r="D728" s="13" t="str">
        <f t="shared" si="10"/>
        <v>Error?</v>
      </c>
    </row>
    <row r="729" spans="1:4" x14ac:dyDescent="0.2">
      <c r="A729" s="54">
        <v>668</v>
      </c>
      <c r="B729" s="1221">
        <f>'Expenditures 15-22'!C45</f>
        <v>47630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48032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150026</v>
      </c>
      <c r="D733" s="13" t="str">
        <f t="shared" si="10"/>
        <v>Error?</v>
      </c>
    </row>
    <row r="734" spans="1:4" x14ac:dyDescent="0.2">
      <c r="A734" s="54">
        <v>673</v>
      </c>
      <c r="B734" s="1221">
        <f>'Expenditures 15-22'!C53</f>
        <v>150026</v>
      </c>
      <c r="C734" s="13" t="s">
        <v>653</v>
      </c>
      <c r="D734" s="13" t="str">
        <f t="shared" si="10"/>
        <v>Error?</v>
      </c>
    </row>
    <row r="735" spans="1:4" x14ac:dyDescent="0.2">
      <c r="A735" s="54">
        <v>674</v>
      </c>
      <c r="B735" s="1221">
        <f>'Expenditures 15-22'!C55</f>
        <v>113005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113005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38577</v>
      </c>
      <c r="D739" s="13" t="str">
        <f t="shared" si="10"/>
        <v>Error?</v>
      </c>
    </row>
    <row r="740" spans="1:4" x14ac:dyDescent="0.2">
      <c r="A740" s="54">
        <v>679</v>
      </c>
      <c r="B740" s="1221">
        <f>'Expenditures 15-22'!C61</f>
        <v>191144</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64307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294028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730893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1886472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280968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312788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14337</v>
      </c>
      <c r="D780" s="13" t="str">
        <f t="shared" si="11"/>
        <v>Error?</v>
      </c>
    </row>
    <row r="781" spans="1:4" x14ac:dyDescent="0.2">
      <c r="A781" s="54">
        <v>720</v>
      </c>
      <c r="B781" s="1221">
        <f>'Expenditures 15-22'!D38</f>
        <v>23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39</v>
      </c>
      <c r="D784" s="13" t="str">
        <f t="shared" si="11"/>
        <v>Error?</v>
      </c>
    </row>
    <row r="785" spans="1:4" x14ac:dyDescent="0.2">
      <c r="A785" s="54">
        <v>724</v>
      </c>
      <c r="B785" s="1221">
        <f>'Expenditures 15-22'!D42</f>
        <v>14399</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12022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12022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57125</v>
      </c>
      <c r="D791" s="13" t="str">
        <f t="shared" si="11"/>
        <v>Error?</v>
      </c>
    </row>
    <row r="792" spans="1:4" x14ac:dyDescent="0.2">
      <c r="A792" s="54">
        <v>731</v>
      </c>
      <c r="B792" s="1221">
        <f>'Expenditures 15-22'!D53</f>
        <v>57125</v>
      </c>
      <c r="C792" s="13" t="s">
        <v>653</v>
      </c>
      <c r="D792" s="13" t="str">
        <f t="shared" si="11"/>
        <v>Error?</v>
      </c>
    </row>
    <row r="793" spans="1:4" x14ac:dyDescent="0.2">
      <c r="A793" s="54">
        <v>732</v>
      </c>
      <c r="B793" s="1221">
        <f>'Expenditures 15-22'!D55</f>
        <v>26645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26645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11599</v>
      </c>
      <c r="D797" s="13" t="str">
        <f t="shared" si="11"/>
        <v>Error?</v>
      </c>
    </row>
    <row r="798" spans="1:4" x14ac:dyDescent="0.2">
      <c r="A798" s="54">
        <v>737</v>
      </c>
      <c r="B798" s="1221">
        <f>'Expenditures 15-22'!D61</f>
        <v>47322</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11422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70343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180534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493322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30843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17622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48505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18320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18320</v>
      </c>
      <c r="C847" s="13" t="s">
        <v>653</v>
      </c>
      <c r="D847" s="13" t="str">
        <f t="shared" si="12"/>
        <v>Error?</v>
      </c>
    </row>
    <row r="848" spans="1:4" x14ac:dyDescent="0.2">
      <c r="A848" s="54">
        <v>787</v>
      </c>
      <c r="B848" s="1221">
        <f>'Expenditures 15-22'!E49</f>
        <v>13385</v>
      </c>
      <c r="D848" s="13" t="str">
        <f t="shared" si="12"/>
        <v>Error?</v>
      </c>
    </row>
    <row r="849" spans="1:4" x14ac:dyDescent="0.2">
      <c r="A849" s="54">
        <v>788</v>
      </c>
      <c r="B849" s="1221">
        <f>'Expenditures 15-22'!E50</f>
        <v>6832</v>
      </c>
      <c r="D849" s="13" t="str">
        <f t="shared" si="12"/>
        <v>Error?</v>
      </c>
    </row>
    <row r="850" spans="1:4" x14ac:dyDescent="0.2">
      <c r="A850" s="54">
        <v>789</v>
      </c>
      <c r="B850" s="1221">
        <f>'Expenditures 15-22'!E53</f>
        <v>20217</v>
      </c>
      <c r="C850" s="13" t="s">
        <v>653</v>
      </c>
      <c r="D850" s="13" t="str">
        <f t="shared" si="12"/>
        <v>Error?</v>
      </c>
    </row>
    <row r="851" spans="1:4" x14ac:dyDescent="0.2">
      <c r="A851" s="54">
        <v>790</v>
      </c>
      <c r="B851" s="1221">
        <f>'Expenditures 15-22'!E55</f>
        <v>727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727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1218</v>
      </c>
      <c r="D855" s="13" t="str">
        <f t="shared" si="12"/>
        <v>Error?</v>
      </c>
    </row>
    <row r="856" spans="1:4" x14ac:dyDescent="0.2">
      <c r="A856" s="54">
        <v>795</v>
      </c>
      <c r="B856" s="1221">
        <f>'Expenditures 15-22'!E61</f>
        <v>41877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1056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44151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83415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206981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60978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12038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81942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245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245</v>
      </c>
      <c r="C901" s="13" t="s">
        <v>653</v>
      </c>
      <c r="D901" s="13" t="str">
        <f t="shared" si="13"/>
        <v>Error?</v>
      </c>
    </row>
    <row r="902" spans="1:4" x14ac:dyDescent="0.2">
      <c r="A902" s="54">
        <v>841</v>
      </c>
      <c r="B902" s="1221">
        <f>'Expenditures 15-22'!F44</f>
        <v>7838</v>
      </c>
      <c r="D902" s="13" t="str">
        <f t="shared" si="13"/>
        <v>Error?</v>
      </c>
    </row>
    <row r="903" spans="1:4" x14ac:dyDescent="0.2">
      <c r="A903" s="54">
        <v>842</v>
      </c>
      <c r="B903" s="1221">
        <f>'Expenditures 15-22'!F45</f>
        <v>1758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9596</v>
      </c>
      <c r="C905" s="13" t="s">
        <v>653</v>
      </c>
      <c r="D905" s="13" t="str">
        <f t="shared" si="13"/>
        <v>Error?</v>
      </c>
    </row>
    <row r="906" spans="1:4" x14ac:dyDescent="0.2">
      <c r="A906" s="54">
        <v>845</v>
      </c>
      <c r="B906" s="1221">
        <f>'Expenditures 15-22'!F49</f>
        <v>1344</v>
      </c>
      <c r="D906" s="13" t="str">
        <f t="shared" si="13"/>
        <v>Error?</v>
      </c>
    </row>
    <row r="907" spans="1:4" x14ac:dyDescent="0.2">
      <c r="A907" s="54">
        <v>846</v>
      </c>
      <c r="B907" s="1221">
        <f>'Expenditures 15-22'!F50</f>
        <v>1812</v>
      </c>
      <c r="D907" s="13" t="str">
        <f t="shared" si="13"/>
        <v>Error?</v>
      </c>
    </row>
    <row r="908" spans="1:4" x14ac:dyDescent="0.2">
      <c r="A908" s="54">
        <v>847</v>
      </c>
      <c r="B908" s="1221">
        <f>'Expenditures 15-22'!F53</f>
        <v>3156</v>
      </c>
      <c r="C908" s="13" t="s">
        <v>653</v>
      </c>
      <c r="D908" s="13" t="str">
        <f t="shared" si="13"/>
        <v>Error?</v>
      </c>
    </row>
    <row r="909" spans="1:4" x14ac:dyDescent="0.2">
      <c r="A909" s="54">
        <v>848</v>
      </c>
      <c r="B909" s="1221">
        <f>'Expenditures 15-22'!F55</f>
        <v>2445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2445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902</v>
      </c>
      <c r="D913" s="13" t="str">
        <f t="shared" si="13"/>
        <v>Error?</v>
      </c>
    </row>
    <row r="914" spans="1:4" x14ac:dyDescent="0.2">
      <c r="A914" s="54">
        <v>853</v>
      </c>
      <c r="B914" s="1221">
        <f>'Expenditures 15-22'!F61</f>
        <v>1055</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138214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140171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155613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237555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8411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8411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1560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1560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529</v>
      </c>
      <c r="D965" s="13" t="str">
        <f t="shared" si="14"/>
        <v>Error?</v>
      </c>
    </row>
    <row r="966" spans="1:4" x14ac:dyDescent="0.2">
      <c r="A966" s="54">
        <v>905</v>
      </c>
      <c r="B966" s="1221">
        <f>'Expenditures 15-22'!G53</f>
        <v>529</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2089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10500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3056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1000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4056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400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400</v>
      </c>
      <c r="C1021" s="13" t="s">
        <v>653</v>
      </c>
      <c r="D1021" s="13" t="str">
        <f t="shared" si="14"/>
        <v>Error?</v>
      </c>
    </row>
    <row r="1022" spans="1:4" x14ac:dyDescent="0.2">
      <c r="A1022" s="54">
        <v>961</v>
      </c>
      <c r="B1022" s="1221">
        <f>'Expenditures 15-22'!H49</f>
        <v>4848</v>
      </c>
      <c r="D1022" s="13" t="str">
        <f t="shared" si="14"/>
        <v>Error?</v>
      </c>
    </row>
    <row r="1023" spans="1:4" x14ac:dyDescent="0.2">
      <c r="A1023" s="54">
        <v>962</v>
      </c>
      <c r="B1023" s="1221">
        <f>'Expenditures 15-22'!H50</f>
        <v>7311</v>
      </c>
      <c r="D1023" s="13" t="str">
        <f t="shared" ref="D1023:D1086" si="15">IF(ISBLANK(B1023),"OK",IF(A1023-B1023=0,"OK","Error?"))</f>
        <v>Error?</v>
      </c>
    </row>
    <row r="1024" spans="1:4" x14ac:dyDescent="0.2">
      <c r="A1024" s="54">
        <v>963</v>
      </c>
      <c r="B1024" s="1221">
        <f>'Expenditures 15-22'!H53</f>
        <v>12159</v>
      </c>
      <c r="C1024" s="13" t="s">
        <v>653</v>
      </c>
      <c r="D1024" s="13" t="str">
        <f t="shared" si="15"/>
        <v>Error?</v>
      </c>
    </row>
    <row r="1025" spans="1:4" x14ac:dyDescent="0.2">
      <c r="A1025" s="54">
        <v>964</v>
      </c>
      <c r="B1025" s="1221">
        <f>'Expenditures 15-22'!H55</f>
        <v>563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563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1280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1280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14402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350353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368811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1469171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43160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1611281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105673</v>
      </c>
      <c r="C1110" s="13" t="s">
        <v>653</v>
      </c>
      <c r="D1110" s="13" t="str">
        <f t="shared" si="16"/>
        <v>Error?</v>
      </c>
    </row>
    <row r="1111" spans="1:4" x14ac:dyDescent="0.2">
      <c r="A1111" s="54">
        <v>1050</v>
      </c>
      <c r="B1111" s="1221">
        <f>'Expenditures 15-22'!K38</f>
        <v>28744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6029</v>
      </c>
      <c r="C1114" s="13" t="s">
        <v>653</v>
      </c>
      <c r="D1114" s="13" t="str">
        <f t="shared" si="16"/>
        <v>Error?</v>
      </c>
    </row>
    <row r="1115" spans="1:4" x14ac:dyDescent="0.2">
      <c r="A1115" s="54">
        <v>1054</v>
      </c>
      <c r="B1115" s="1221">
        <f>'Expenditures 15-22'!K42</f>
        <v>140446</v>
      </c>
      <c r="C1115" s="13" t="s">
        <v>653</v>
      </c>
      <c r="D1115" s="13" t="str">
        <f t="shared" si="16"/>
        <v>Error?</v>
      </c>
    </row>
    <row r="1116" spans="1:4" x14ac:dyDescent="0.2">
      <c r="A1116" s="54">
        <v>1055</v>
      </c>
      <c r="B1116" s="1221">
        <f>'Expenditures 15-22'!K44</f>
        <v>28520</v>
      </c>
      <c r="C1116" s="13" t="s">
        <v>653</v>
      </c>
      <c r="D1116" s="13" t="str">
        <f t="shared" si="16"/>
        <v>Error?</v>
      </c>
    </row>
    <row r="1117" spans="1:4" x14ac:dyDescent="0.2">
      <c r="A1117" s="54">
        <v>1056</v>
      </c>
      <c r="B1117" s="1221">
        <f>'Expenditures 15-22'!K45</f>
        <v>61410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89930</v>
      </c>
      <c r="C1119" s="13" t="s">
        <v>653</v>
      </c>
      <c r="D1119" s="13" t="str">
        <f t="shared" si="16"/>
        <v>Error?</v>
      </c>
    </row>
    <row r="1120" spans="1:4" x14ac:dyDescent="0.2">
      <c r="A1120" s="54">
        <v>1059</v>
      </c>
      <c r="B1120" s="1221">
        <f>'Expenditures 15-22'!K49</f>
        <v>19577</v>
      </c>
      <c r="C1120" s="13" t="s">
        <v>653</v>
      </c>
      <c r="D1120" s="13" t="str">
        <f t="shared" si="16"/>
        <v>Error?</v>
      </c>
    </row>
    <row r="1121" spans="1:4" x14ac:dyDescent="0.2">
      <c r="A1121" s="54">
        <v>1060</v>
      </c>
      <c r="B1121" s="1221">
        <f>'Expenditures 15-22'!K50</f>
        <v>223635</v>
      </c>
      <c r="C1121" s="13" t="s">
        <v>653</v>
      </c>
      <c r="D1121" s="13" t="str">
        <f t="shared" si="16"/>
        <v>Error?</v>
      </c>
    </row>
    <row r="1122" spans="1:4" x14ac:dyDescent="0.2">
      <c r="A1122" s="54">
        <v>1061</v>
      </c>
      <c r="B1122" s="1221">
        <f>'Expenditures 15-22'!K53</f>
        <v>243212</v>
      </c>
      <c r="C1122" s="13" t="s">
        <v>653</v>
      </c>
      <c r="D1122" s="13" t="str">
        <f t="shared" si="16"/>
        <v>Error?</v>
      </c>
    </row>
    <row r="1123" spans="1:4" x14ac:dyDescent="0.2">
      <c r="A1123" s="54">
        <v>1062</v>
      </c>
      <c r="B1123" s="1221">
        <f>'Expenditures 15-22'!K55</f>
        <v>143385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143385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53576</v>
      </c>
      <c r="C1127" s="13" t="s">
        <v>653</v>
      </c>
      <c r="D1127" s="13" t="str">
        <f t="shared" si="16"/>
        <v>Error?</v>
      </c>
    </row>
    <row r="1128" spans="1:4" x14ac:dyDescent="0.2">
      <c r="A1128" s="54">
        <v>1067</v>
      </c>
      <c r="B1128" s="1221">
        <f>'Expenditures 15-22'!K61</f>
        <v>281398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214999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549973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1166946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425414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3203641</v>
      </c>
      <c r="C1152" s="13" t="s">
        <v>653</v>
      </c>
      <c r="D1152" s="13" t="str">
        <f t="shared" si="17"/>
        <v>Error?</v>
      </c>
    </row>
    <row r="1153" spans="1:4" x14ac:dyDescent="0.2">
      <c r="A1153" s="54">
        <v>1092</v>
      </c>
      <c r="B1153" s="1221">
        <f>'Expenditures 15-22'!K115</f>
        <v>94568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21255</v>
      </c>
      <c r="D1237" s="13" t="str">
        <f t="shared" si="18"/>
        <v>Error?</v>
      </c>
    </row>
    <row r="1238" spans="1:4" x14ac:dyDescent="0.2">
      <c r="A1238" s="82">
        <v>1177</v>
      </c>
      <c r="D1238" s="13" t="str">
        <f t="shared" si="18"/>
        <v>OK</v>
      </c>
    </row>
    <row r="1239" spans="1:4" x14ac:dyDescent="0.2">
      <c r="A1239" s="54">
        <v>1178</v>
      </c>
      <c r="B1239" s="1221">
        <f>'Expenditures 15-22'!E127</f>
        <v>21255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21255</v>
      </c>
      <c r="C1241" s="13" t="s">
        <v>653</v>
      </c>
      <c r="D1241" s="13" t="str">
        <f t="shared" si="18"/>
        <v>Error?</v>
      </c>
    </row>
    <row r="1242" spans="1:4" x14ac:dyDescent="0.2">
      <c r="A1242" s="54">
        <v>1181</v>
      </c>
      <c r="B1242" s="1221">
        <f>'Expenditures 15-22'!E150</f>
        <v>21686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122829</v>
      </c>
      <c r="D1245" s="13" t="str">
        <f t="shared" si="18"/>
        <v>Error?</v>
      </c>
    </row>
    <row r="1246" spans="1:4" x14ac:dyDescent="0.2">
      <c r="A1246" s="82">
        <v>1185</v>
      </c>
      <c r="D1246" s="13" t="str">
        <f t="shared" si="18"/>
        <v>OK</v>
      </c>
    </row>
    <row r="1247" spans="1:4" x14ac:dyDescent="0.2">
      <c r="A1247" s="54">
        <v>1186</v>
      </c>
      <c r="B1247" s="1221">
        <f>'Expenditures 15-22'!F127</f>
        <v>122829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122829</v>
      </c>
      <c r="C1249" s="13" t="s">
        <v>653</v>
      </c>
      <c r="D1249" s="13" t="str">
        <f t="shared" si="18"/>
        <v>Error?</v>
      </c>
    </row>
    <row r="1250" spans="1:4" x14ac:dyDescent="0.2">
      <c r="A1250" s="54">
        <v>1189</v>
      </c>
      <c r="B1250" s="1221">
        <f>'Expenditures 15-22'!F150</f>
        <v>122829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3813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3813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3813</v>
      </c>
      <c r="C1258" s="13" t="s">
        <v>653</v>
      </c>
      <c r="D1258" s="13" t="str">
        <f t="shared" si="18"/>
        <v>Error?</v>
      </c>
    </row>
    <row r="1259" spans="1:4" x14ac:dyDescent="0.2">
      <c r="A1259" s="54">
        <v>1198</v>
      </c>
      <c r="B1259" s="1221">
        <f>'Expenditures 15-22'!G150</f>
        <v>3813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147897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147897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147897</v>
      </c>
      <c r="C1281" s="13" t="s">
        <v>653</v>
      </c>
      <c r="D1281" s="13" t="str">
        <f t="shared" si="19"/>
        <v>Error?</v>
      </c>
    </row>
    <row r="1282" spans="1:4" x14ac:dyDescent="0.2">
      <c r="A1282" s="54">
        <v>1221</v>
      </c>
      <c r="B1282" s="1221">
        <f>'Expenditures 15-22'!K138</f>
        <v>431</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148328</v>
      </c>
      <c r="C1288" s="13" t="s">
        <v>653</v>
      </c>
      <c r="D1288" s="13" t="str">
        <f t="shared" si="19"/>
        <v>Error?</v>
      </c>
    </row>
    <row r="1289" spans="1:4" x14ac:dyDescent="0.2">
      <c r="A1289" s="54">
        <v>1228</v>
      </c>
      <c r="B1289" s="1221">
        <f>'Expenditures 15-22'!K151</f>
        <v>2612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63059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276425</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339484</v>
      </c>
      <c r="C1317" s="13" t="s">
        <v>653</v>
      </c>
      <c r="D1317" s="13" t="str">
        <f t="shared" si="19"/>
        <v>Error?</v>
      </c>
    </row>
    <row r="1318" spans="1:4" x14ac:dyDescent="0.2">
      <c r="A1318" s="54">
        <v>1257</v>
      </c>
      <c r="B1318" s="1221">
        <f>'Expenditures 15-22'!H168</f>
        <v>339484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63059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276425</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339484</v>
      </c>
      <c r="C1331" s="13" t="s">
        <v>653</v>
      </c>
      <c r="D1331" s="13" t="str">
        <f t="shared" si="19"/>
        <v>Error?</v>
      </c>
    </row>
    <row r="1332" spans="1:4" x14ac:dyDescent="0.2">
      <c r="A1332" s="54">
        <v>1271</v>
      </c>
      <c r="B1332" s="1221">
        <f>'Expenditures 15-22'!K168</f>
        <v>339484</v>
      </c>
      <c r="C1332" s="13" t="s">
        <v>653</v>
      </c>
      <c r="D1332" s="13" t="str">
        <f t="shared" si="19"/>
        <v>Error?</v>
      </c>
    </row>
    <row r="1333" spans="1:4" x14ac:dyDescent="0.2">
      <c r="A1333" s="54">
        <v>1272</v>
      </c>
      <c r="B1333" s="1221">
        <f>'Expenditures 15-22'!K169</f>
        <v>-40341</v>
      </c>
      <c r="C1333" s="13" t="s">
        <v>653</v>
      </c>
      <c r="D1333" s="13" t="str">
        <f t="shared" si="19"/>
        <v>Error?</v>
      </c>
    </row>
    <row r="1334" spans="1:4" x14ac:dyDescent="0.2">
      <c r="A1334" s="82">
        <v>1273</v>
      </c>
      <c r="D1334" s="13" t="str">
        <f t="shared" si="19"/>
        <v>OK</v>
      </c>
    </row>
    <row r="1335" spans="1:4" x14ac:dyDescent="0.2">
      <c r="A1335" s="54">
        <v>1274</v>
      </c>
      <c r="B1335" s="1221">
        <f>'Expenditures 15-22'!C176</f>
        <v>102985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102985</v>
      </c>
      <c r="C1339" s="13" t="s">
        <v>653</v>
      </c>
      <c r="D1339" s="13" t="str">
        <f t="shared" si="19"/>
        <v>Error?</v>
      </c>
    </row>
    <row r="1340" spans="1:4" x14ac:dyDescent="0.2">
      <c r="A1340" s="54">
        <v>1279</v>
      </c>
      <c r="B1340" s="1221">
        <f>'Expenditures 15-22'!C204</f>
        <v>102985</v>
      </c>
      <c r="C1340" s="13" t="s">
        <v>653</v>
      </c>
      <c r="D1340" s="13" t="str">
        <f t="shared" si="19"/>
        <v>Error?</v>
      </c>
    </row>
    <row r="1341" spans="1:4" x14ac:dyDescent="0.2">
      <c r="A1341" s="54">
        <v>1280</v>
      </c>
      <c r="B1341" s="1221">
        <f>'Expenditures 15-22'!D176</f>
        <v>44462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44462</v>
      </c>
      <c r="C1345" s="13" t="s">
        <v>653</v>
      </c>
      <c r="D1345" s="13" t="str">
        <f t="shared" si="20"/>
        <v>Error?</v>
      </c>
    </row>
    <row r="1346" spans="1:4" x14ac:dyDescent="0.2">
      <c r="A1346" s="54">
        <v>1285</v>
      </c>
      <c r="B1346" s="1221">
        <f>'Expenditures 15-22'!D204</f>
        <v>44462</v>
      </c>
      <c r="C1346" s="13" t="s">
        <v>653</v>
      </c>
      <c r="D1346" s="13" t="str">
        <f t="shared" si="20"/>
        <v>Error?</v>
      </c>
    </row>
    <row r="1347" spans="1:4" x14ac:dyDescent="0.2">
      <c r="A1347" s="54">
        <v>1286</v>
      </c>
      <c r="B1347" s="1221">
        <f>'Expenditures 15-22'!E176</f>
        <v>17295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17295</v>
      </c>
      <c r="C1351" s="13" t="s">
        <v>653</v>
      </c>
      <c r="D1351" s="13" t="str">
        <f t="shared" si="20"/>
        <v>Error?</v>
      </c>
    </row>
    <row r="1352" spans="1:4" x14ac:dyDescent="0.2">
      <c r="A1352" s="54">
        <v>1291</v>
      </c>
      <c r="B1352" s="1221">
        <f>'Expenditures 15-22'!E190</f>
        <v>11564</v>
      </c>
      <c r="C1352" s="13" t="s">
        <v>653</v>
      </c>
      <c r="D1352" s="13" t="str">
        <f t="shared" si="20"/>
        <v>Error?</v>
      </c>
    </row>
    <row r="1353" spans="1:4" x14ac:dyDescent="0.2">
      <c r="A1353" s="54">
        <v>1292</v>
      </c>
      <c r="B1353" s="1221">
        <f>'Expenditures 15-22'!E204</f>
        <v>28859</v>
      </c>
      <c r="C1353" s="13" t="s">
        <v>653</v>
      </c>
      <c r="D1353" s="13" t="str">
        <f t="shared" si="20"/>
        <v>Error?</v>
      </c>
    </row>
    <row r="1354" spans="1:4" x14ac:dyDescent="0.2">
      <c r="A1354" s="54">
        <v>1293</v>
      </c>
      <c r="B1354" s="1221">
        <f>'Expenditures 15-22'!F176</f>
        <v>29317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29317</v>
      </c>
      <c r="C1358" s="13" t="s">
        <v>653</v>
      </c>
      <c r="D1358" s="13" t="str">
        <f t="shared" si="20"/>
        <v>Error?</v>
      </c>
    </row>
    <row r="1359" spans="1:4" x14ac:dyDescent="0.2">
      <c r="A1359" s="54">
        <v>1298</v>
      </c>
      <c r="B1359" s="1221">
        <f>'Expenditures 15-22'!F204</f>
        <v>29317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194059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194059</v>
      </c>
      <c r="C1381" s="13" t="s">
        <v>653</v>
      </c>
      <c r="D1381" s="13" t="str">
        <f t="shared" si="20"/>
        <v>Error?</v>
      </c>
    </row>
    <row r="1382" spans="1:4" x14ac:dyDescent="0.2">
      <c r="A1382" s="54">
        <v>1321</v>
      </c>
      <c r="B1382" s="1221">
        <f>'Expenditures 15-22'!K190</f>
        <v>11564</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205623</v>
      </c>
      <c r="C1388" s="13" t="s">
        <v>653</v>
      </c>
      <c r="D1388" s="13" t="str">
        <f t="shared" si="20"/>
        <v>Error?</v>
      </c>
    </row>
    <row r="1389" spans="1:4" x14ac:dyDescent="0.2">
      <c r="A1389" s="54">
        <v>1328</v>
      </c>
      <c r="B1389" s="1221">
        <f>'Expenditures 15-22'!K205</f>
        <v>12307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25344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1237</v>
      </c>
      <c r="D1412" s="13" t="str">
        <f t="shared" si="21"/>
        <v>Error?</v>
      </c>
    </row>
    <row r="1413" spans="1:4" x14ac:dyDescent="0.2">
      <c r="A1413" s="54">
        <v>1352</v>
      </c>
      <c r="B1413" s="1221">
        <f>'Expenditures 15-22'!D228</f>
        <v>6144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458</v>
      </c>
      <c r="D1416" s="13" t="str">
        <f t="shared" si="21"/>
        <v>Error?</v>
      </c>
    </row>
    <row r="1417" spans="1:4" x14ac:dyDescent="0.2">
      <c r="A1417" s="54">
        <v>1356</v>
      </c>
      <c r="B1417" s="1221">
        <f>'Expenditures 15-22'!D232</f>
        <v>7839</v>
      </c>
      <c r="C1417" s="13" t="s">
        <v>653</v>
      </c>
      <c r="D1417" s="13" t="str">
        <f t="shared" si="21"/>
        <v>Error?</v>
      </c>
    </row>
    <row r="1418" spans="1:4" x14ac:dyDescent="0.2">
      <c r="A1418" s="54">
        <v>1357</v>
      </c>
      <c r="B1418" s="1221">
        <f>'Expenditures 15-22'!D234</f>
        <v>6</v>
      </c>
      <c r="D1418" s="13" t="str">
        <f t="shared" si="21"/>
        <v>Error?</v>
      </c>
    </row>
    <row r="1419" spans="1:4" x14ac:dyDescent="0.2">
      <c r="A1419" s="54">
        <v>1358</v>
      </c>
      <c r="B1419" s="1221">
        <f>'Expenditures 15-22'!D235</f>
        <v>639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645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7551</v>
      </c>
      <c r="D1423" s="13" t="str">
        <f t="shared" si="21"/>
        <v>Error?</v>
      </c>
    </row>
    <row r="1424" spans="1:4" x14ac:dyDescent="0.2">
      <c r="A1424" s="54">
        <v>1363</v>
      </c>
      <c r="B1424" s="1221">
        <f>'Expenditures 15-22'!D251</f>
        <v>7551</v>
      </c>
      <c r="C1424" s="13" t="s">
        <v>653</v>
      </c>
      <c r="D1424" s="13" t="str">
        <f t="shared" si="21"/>
        <v>Error?</v>
      </c>
    </row>
    <row r="1425" spans="1:4" x14ac:dyDescent="0.2">
      <c r="A1425" s="54">
        <v>1364</v>
      </c>
      <c r="B1425" s="1221">
        <f>'Expenditures 15-22'!D253</f>
        <v>7004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7004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7879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38955</v>
      </c>
      <c r="D1431" s="13" t="str">
        <f t="shared" si="21"/>
        <v>Error?</v>
      </c>
    </row>
    <row r="1432" spans="1:4" x14ac:dyDescent="0.2">
      <c r="A1432" s="54">
        <v>1371</v>
      </c>
      <c r="B1432" s="1221">
        <f>'Expenditures 15-22'!D261</f>
        <v>12692</v>
      </c>
      <c r="D1432" s="13" t="str">
        <f t="shared" si="21"/>
        <v>Error?</v>
      </c>
    </row>
    <row r="1433" spans="1:4" x14ac:dyDescent="0.2">
      <c r="A1433" s="54">
        <v>1372</v>
      </c>
      <c r="B1433" s="1221">
        <f>'Expenditures 15-22'!D262</f>
        <v>11799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71325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94364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119708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25344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1237</v>
      </c>
      <c r="C1476" s="13" t="s">
        <v>653</v>
      </c>
      <c r="D1476" s="13" t="str">
        <f t="shared" si="22"/>
        <v>Error?</v>
      </c>
    </row>
    <row r="1477" spans="1:4" x14ac:dyDescent="0.2">
      <c r="A1477" s="54">
        <v>1416</v>
      </c>
      <c r="B1477" s="1221">
        <f>'Expenditures 15-22'!K228</f>
        <v>6144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458</v>
      </c>
      <c r="C1480" s="13" t="s">
        <v>653</v>
      </c>
      <c r="D1480" s="13" t="str">
        <f t="shared" si="22"/>
        <v>Error?</v>
      </c>
    </row>
    <row r="1481" spans="1:4" x14ac:dyDescent="0.2">
      <c r="A1481" s="54">
        <v>1420</v>
      </c>
      <c r="B1481" s="1221">
        <f>'Expenditures 15-22'!K232</f>
        <v>7839</v>
      </c>
      <c r="C1481" s="13" t="s">
        <v>653</v>
      </c>
      <c r="D1481" s="13" t="str">
        <f t="shared" si="22"/>
        <v>Error?</v>
      </c>
    </row>
    <row r="1482" spans="1:4" x14ac:dyDescent="0.2">
      <c r="A1482" s="54">
        <v>1421</v>
      </c>
      <c r="B1482" s="1221">
        <f>'Expenditures 15-22'!K234</f>
        <v>6</v>
      </c>
      <c r="C1482" s="13" t="s">
        <v>653</v>
      </c>
      <c r="D1482" s="13" t="str">
        <f t="shared" si="22"/>
        <v>Error?</v>
      </c>
    </row>
    <row r="1483" spans="1:4" x14ac:dyDescent="0.2">
      <c r="A1483" s="54">
        <v>1422</v>
      </c>
      <c r="B1483" s="1221">
        <f>'Expenditures 15-22'!K235</f>
        <v>639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645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7551</v>
      </c>
      <c r="C1487" s="13" t="s">
        <v>653</v>
      </c>
      <c r="D1487" s="13" t="str">
        <f t="shared" si="22"/>
        <v>Error?</v>
      </c>
    </row>
    <row r="1488" spans="1:4" x14ac:dyDescent="0.2">
      <c r="A1488" s="54">
        <v>1427</v>
      </c>
      <c r="B1488" s="1221">
        <f>'Expenditures 15-22'!K251</f>
        <v>7551</v>
      </c>
      <c r="C1488" s="13" t="s">
        <v>653</v>
      </c>
      <c r="D1488" s="13" t="str">
        <f t="shared" si="22"/>
        <v>Error?</v>
      </c>
    </row>
    <row r="1489" spans="1:4" x14ac:dyDescent="0.2">
      <c r="A1489" s="54">
        <v>1428</v>
      </c>
      <c r="B1489" s="1221">
        <f>'Expenditures 15-22'!K253</f>
        <v>7004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7004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7879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38955</v>
      </c>
      <c r="C1495" s="13" t="s">
        <v>653</v>
      </c>
      <c r="D1495" s="13" t="str">
        <f t="shared" si="22"/>
        <v>Error?</v>
      </c>
    </row>
    <row r="1496" spans="1:4" x14ac:dyDescent="0.2">
      <c r="A1496" s="54">
        <v>1435</v>
      </c>
      <c r="B1496" s="1221">
        <f>'Expenditures 15-22'!K261</f>
        <v>12692</v>
      </c>
      <c r="C1496" s="13" t="s">
        <v>653</v>
      </c>
      <c r="D1496" s="13" t="str">
        <f t="shared" si="22"/>
        <v>Error?</v>
      </c>
    </row>
    <row r="1497" spans="1:4" x14ac:dyDescent="0.2">
      <c r="A1497" s="54">
        <v>1436</v>
      </c>
      <c r="B1497" s="1221">
        <f>'Expenditures 15-22'!K262</f>
        <v>11799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71325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94364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119708</v>
      </c>
      <c r="C1517" s="13" t="s">
        <v>653</v>
      </c>
      <c r="D1517" s="13" t="str">
        <f t="shared" si="22"/>
        <v>Error?</v>
      </c>
    </row>
    <row r="1518" spans="1:4" x14ac:dyDescent="0.2">
      <c r="A1518" s="54">
        <v>1457</v>
      </c>
      <c r="B1518" s="1221">
        <f>'Expenditures 15-22'!K289</f>
        <v>3976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90119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90119</v>
      </c>
      <c r="C1547" s="13" t="s">
        <v>653</v>
      </c>
      <c r="D1547" s="13" t="str">
        <f t="shared" si="23"/>
        <v>Error?</v>
      </c>
    </row>
    <row r="1548" spans="1:4" x14ac:dyDescent="0.2">
      <c r="A1548" s="54">
        <v>1487</v>
      </c>
      <c r="B1548" s="1221">
        <f>'Expenditures 15-22'!G305</f>
        <v>90119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90119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90119</v>
      </c>
      <c r="C1559" s="13" t="s">
        <v>653</v>
      </c>
      <c r="D1559" s="13" t="str">
        <f t="shared" si="23"/>
        <v>Error?</v>
      </c>
    </row>
    <row r="1560" spans="1:4" x14ac:dyDescent="0.2">
      <c r="A1560" s="54">
        <v>1499</v>
      </c>
      <c r="B1560" s="1221">
        <f>'Expenditures 15-22'!K305</f>
        <v>90119</v>
      </c>
      <c r="C1560" s="13" t="s">
        <v>653</v>
      </c>
      <c r="D1560" s="13" t="str">
        <f t="shared" si="23"/>
        <v>Error?</v>
      </c>
    </row>
    <row r="1561" spans="1:4" x14ac:dyDescent="0.2">
      <c r="A1561" s="54">
        <v>1500</v>
      </c>
      <c r="B1561" s="1221">
        <f>'Expenditures 15-22'!K306</f>
        <v>63610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137526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214917</v>
      </c>
      <c r="C1630" s="13" t="s">
        <v>653</v>
      </c>
      <c r="D1630" s="13" t="str">
        <f t="shared" si="24"/>
        <v>Error?</v>
      </c>
    </row>
    <row r="1631" spans="1:4" x14ac:dyDescent="0.2">
      <c r="A1631" s="54">
        <v>1570</v>
      </c>
      <c r="B1631" s="1221">
        <f>'Acct Summary 7-8'!D79</f>
        <v>175856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46798</v>
      </c>
      <c r="C1644" s="13" t="s">
        <v>653</v>
      </c>
      <c r="D1644" s="13" t="str">
        <f t="shared" si="24"/>
        <v>Error?</v>
      </c>
    </row>
    <row r="1645" spans="1:4" x14ac:dyDescent="0.2">
      <c r="A1645" s="54">
        <v>1584</v>
      </c>
      <c r="B1645" s="1221">
        <f>'Acct Summary 7-8'!E79</f>
        <v>96006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204512</v>
      </c>
      <c r="C1658" s="13" t="s">
        <v>653</v>
      </c>
      <c r="D1658" s="13" t="str">
        <f t="shared" si="24"/>
        <v>Error?</v>
      </c>
    </row>
    <row r="1659" spans="1:4" x14ac:dyDescent="0.2">
      <c r="A1659" s="54">
        <v>1598</v>
      </c>
      <c r="B1659" s="1221">
        <f>'Acct Summary 7-8'!F79</f>
        <v>19765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32072</v>
      </c>
      <c r="C1672" s="13" t="s">
        <v>653</v>
      </c>
      <c r="D1672" s="13" t="str">
        <f t="shared" si="25"/>
        <v>Error?</v>
      </c>
    </row>
    <row r="1673" spans="1:4" x14ac:dyDescent="0.2">
      <c r="A1673" s="54">
        <v>1612</v>
      </c>
      <c r="B1673" s="1221">
        <f>'Acct Summary 7-8'!G79</f>
        <v>23139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27115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63610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689107</v>
      </c>
      <c r="C1744" s="13" t="s">
        <v>653</v>
      </c>
      <c r="D1744" s="13" t="str">
        <f t="shared" si="26"/>
        <v>Error?</v>
      </c>
    </row>
    <row r="1745" spans="1:5" x14ac:dyDescent="0.2">
      <c r="A1745" s="54">
        <v>1684</v>
      </c>
      <c r="B1745" s="1221">
        <f>'Tax Sched 24'!B5</f>
        <v>148617</v>
      </c>
      <c r="C1745" s="13" t="s">
        <v>653</v>
      </c>
      <c r="D1745" s="13" t="str">
        <f t="shared" si="26"/>
        <v>Error?</v>
      </c>
    </row>
    <row r="1746" spans="1:5" x14ac:dyDescent="0.2">
      <c r="A1746" s="54">
        <v>1685</v>
      </c>
      <c r="B1746" s="1221">
        <f>'Tax Sched 24'!B6</f>
        <v>52759</v>
      </c>
      <c r="C1746" s="13" t="s">
        <v>653</v>
      </c>
      <c r="D1746" s="13" t="str">
        <f t="shared" si="26"/>
        <v>Error?</v>
      </c>
    </row>
    <row r="1747" spans="1:5" x14ac:dyDescent="0.2">
      <c r="A1747" s="54">
        <v>1686</v>
      </c>
      <c r="B1747" s="1221">
        <f>'Tax Sched 24'!B7</f>
        <v>59429</v>
      </c>
      <c r="C1747" s="13" t="s">
        <v>653</v>
      </c>
      <c r="D1747" s="13" t="str">
        <f t="shared" si="26"/>
        <v>Error?</v>
      </c>
    </row>
    <row r="1748" spans="1:5" x14ac:dyDescent="0.2">
      <c r="A1748" s="54">
        <v>1687</v>
      </c>
      <c r="B1748" s="1221">
        <f>'Tax Sched 24'!B8</f>
        <v>43980</v>
      </c>
      <c r="C1748" s="13" t="s">
        <v>653</v>
      </c>
      <c r="D1748" s="13" t="str">
        <f t="shared" si="26"/>
        <v>Error?</v>
      </c>
    </row>
    <row r="1749" spans="1:5" x14ac:dyDescent="0.2">
      <c r="A1749" s="54">
        <v>1688</v>
      </c>
      <c r="B1749" s="1221">
        <f>'Tax Sched 24'!B10</f>
        <v>14444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82879</v>
      </c>
      <c r="C1752" s="13" t="s">
        <v>653</v>
      </c>
      <c r="D1752" s="13" t="str">
        <f t="shared" si="26"/>
        <v>Error?</v>
      </c>
    </row>
    <row r="1753" spans="1:5" x14ac:dyDescent="0.2">
      <c r="A1753" s="54">
        <v>1692</v>
      </c>
      <c r="B1753" s="1221">
        <f>'Tax Sched 24'!B12</f>
        <v>14831</v>
      </c>
      <c r="C1753" s="13" t="s">
        <v>653</v>
      </c>
      <c r="D1753" s="13" t="str">
        <f t="shared" si="26"/>
        <v>Error?</v>
      </c>
    </row>
    <row r="1754" spans="1:5" x14ac:dyDescent="0.2">
      <c r="A1754" s="54">
        <v>1693</v>
      </c>
      <c r="B1754" s="1221">
        <f>'Tax Sched 24'!B14</f>
        <v>11913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1161939</v>
      </c>
      <c r="C1759" s="13" t="s">
        <v>653</v>
      </c>
      <c r="D1759" s="13" t="str">
        <f t="shared" si="26"/>
        <v>Error?</v>
      </c>
    </row>
    <row r="1760" spans="1:5" x14ac:dyDescent="0.2">
      <c r="A1760" s="54">
        <v>1699</v>
      </c>
      <c r="B1760" s="1221">
        <f>'Tax Sched 24'!D4</f>
        <v>689107</v>
      </c>
      <c r="C1760" s="13" t="s">
        <v>653</v>
      </c>
      <c r="D1760" s="13" t="str">
        <f t="shared" si="26"/>
        <v>Error?</v>
      </c>
    </row>
    <row r="1761" spans="1:5" x14ac:dyDescent="0.2">
      <c r="A1761" s="54">
        <v>1700</v>
      </c>
      <c r="B1761" s="1221">
        <f>'Tax Sched 24'!D5</f>
        <v>148617</v>
      </c>
      <c r="C1761" s="13" t="s">
        <v>653</v>
      </c>
      <c r="D1761" s="13" t="str">
        <f t="shared" si="26"/>
        <v>Error?</v>
      </c>
    </row>
    <row r="1762" spans="1:5" s="79" customFormat="1" x14ac:dyDescent="0.2">
      <c r="A1762" s="54">
        <v>1701</v>
      </c>
      <c r="B1762" s="1221">
        <f>'Tax Sched 24'!D6</f>
        <v>52759</v>
      </c>
      <c r="C1762" s="13" t="s">
        <v>653</v>
      </c>
      <c r="D1762" s="13" t="str">
        <f t="shared" si="26"/>
        <v>Error?</v>
      </c>
      <c r="E1762" s="80"/>
    </row>
    <row r="1763" spans="1:5" x14ac:dyDescent="0.2">
      <c r="A1763" s="54">
        <v>1702</v>
      </c>
      <c r="B1763" s="1221">
        <f>'Tax Sched 24'!D7</f>
        <v>59429</v>
      </c>
      <c r="C1763" s="13" t="s">
        <v>653</v>
      </c>
      <c r="D1763" s="13" t="str">
        <f t="shared" si="26"/>
        <v>Error?</v>
      </c>
    </row>
    <row r="1764" spans="1:5" x14ac:dyDescent="0.2">
      <c r="A1764" s="54">
        <v>1703</v>
      </c>
      <c r="B1764" s="1221">
        <f>'Tax Sched 24'!D8</f>
        <v>43980</v>
      </c>
      <c r="C1764" s="13" t="s">
        <v>653</v>
      </c>
      <c r="D1764" s="13" t="str">
        <f t="shared" si="26"/>
        <v>Error?</v>
      </c>
    </row>
    <row r="1765" spans="1:5" x14ac:dyDescent="0.2">
      <c r="A1765" s="54">
        <v>1704</v>
      </c>
      <c r="B1765" s="1221">
        <f>'Tax Sched 24'!D10</f>
        <v>14444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82879</v>
      </c>
      <c r="C1768" s="13" t="s">
        <v>653</v>
      </c>
      <c r="D1768" s="13" t="str">
        <f t="shared" si="26"/>
        <v>Error?</v>
      </c>
    </row>
    <row r="1769" spans="1:5" x14ac:dyDescent="0.2">
      <c r="A1769" s="54">
        <v>1708</v>
      </c>
      <c r="B1769" s="1221">
        <f>'Tax Sched 24'!D12</f>
        <v>14831</v>
      </c>
      <c r="C1769" s="13" t="s">
        <v>653</v>
      </c>
      <c r="D1769" s="13" t="str">
        <f t="shared" si="26"/>
        <v>Error?</v>
      </c>
    </row>
    <row r="1770" spans="1:5" x14ac:dyDescent="0.2">
      <c r="A1770" s="54">
        <v>1709</v>
      </c>
      <c r="B1770" s="1221">
        <f>'Tax Sched 24'!D14</f>
        <v>11913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1161939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828902</v>
      </c>
      <c r="C1792" s="13" t="s">
        <v>653</v>
      </c>
      <c r="D1792" s="13" t="str">
        <f t="shared" si="27"/>
        <v>Error?</v>
      </c>
    </row>
    <row r="1793" spans="1:4" x14ac:dyDescent="0.2">
      <c r="A1793" s="54">
        <v>1732</v>
      </c>
      <c r="B1793" s="1221">
        <f>'Tax Sched 24'!F5</f>
        <v>156039</v>
      </c>
      <c r="C1793" s="13" t="s">
        <v>653</v>
      </c>
      <c r="D1793" s="13" t="str">
        <f t="shared" si="27"/>
        <v>Error?</v>
      </c>
    </row>
    <row r="1794" spans="1:4" x14ac:dyDescent="0.2">
      <c r="A1794" s="54">
        <v>1733</v>
      </c>
      <c r="B1794" s="1221">
        <f>'Tax Sched 24'!F6</f>
        <v>52325</v>
      </c>
      <c r="C1794" s="13" t="s">
        <v>653</v>
      </c>
      <c r="D1794" s="13" t="str">
        <f t="shared" si="27"/>
        <v>Error?</v>
      </c>
    </row>
    <row r="1795" spans="1:4" x14ac:dyDescent="0.2">
      <c r="A1795" s="54">
        <v>1734</v>
      </c>
      <c r="B1795" s="1221">
        <f>'Tax Sched 24'!F7</f>
        <v>62067</v>
      </c>
      <c r="C1795" s="13" t="s">
        <v>653</v>
      </c>
      <c r="D1795" s="13" t="str">
        <f t="shared" si="27"/>
        <v>Error?</v>
      </c>
    </row>
    <row r="1796" spans="1:4" x14ac:dyDescent="0.2">
      <c r="A1796" s="54">
        <v>1735</v>
      </c>
      <c r="B1796" s="1221">
        <f>'Tax Sched 24'!F8</f>
        <v>46170</v>
      </c>
      <c r="C1796" s="13" t="s">
        <v>653</v>
      </c>
      <c r="D1796" s="13" t="str">
        <f t="shared" si="27"/>
        <v>Error?</v>
      </c>
    </row>
    <row r="1797" spans="1:4" x14ac:dyDescent="0.2">
      <c r="A1797" s="54">
        <v>1736</v>
      </c>
      <c r="B1797" s="1221">
        <f>'Tax Sched 24'!F10</f>
        <v>14809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86987</v>
      </c>
      <c r="C1800" s="13" t="s">
        <v>653</v>
      </c>
      <c r="D1800" s="13" t="str">
        <f t="shared" si="27"/>
        <v>Error?</v>
      </c>
    </row>
    <row r="1801" spans="1:4" x14ac:dyDescent="0.2">
      <c r="A1801" s="54">
        <v>1740</v>
      </c>
      <c r="B1801" s="1221">
        <f>'Tax Sched 24'!F12</f>
        <v>15538</v>
      </c>
      <c r="C1801" s="13" t="s">
        <v>653</v>
      </c>
      <c r="D1801" s="13" t="str">
        <f t="shared" si="27"/>
        <v>Error?</v>
      </c>
    </row>
    <row r="1802" spans="1:4" x14ac:dyDescent="0.2">
      <c r="A1802" s="54">
        <v>1741</v>
      </c>
      <c r="B1802" s="1221">
        <f>'Tax Sched 24'!F14</f>
        <v>12467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828902</v>
      </c>
      <c r="D1808" s="13" t="str">
        <f t="shared" si="27"/>
        <v>Error?</v>
      </c>
    </row>
    <row r="1809" spans="1:4" x14ac:dyDescent="0.2">
      <c r="A1809" s="54">
        <v>1748</v>
      </c>
      <c r="B1809" s="1221">
        <f>'Tax Sched 24'!E5</f>
        <v>156039</v>
      </c>
      <c r="D1809" s="13" t="str">
        <f t="shared" si="27"/>
        <v>Error?</v>
      </c>
    </row>
    <row r="1810" spans="1:4" x14ac:dyDescent="0.2">
      <c r="A1810" s="54">
        <v>1749</v>
      </c>
      <c r="B1810" s="1221">
        <f>'Tax Sched 24'!E6</f>
        <v>52325</v>
      </c>
      <c r="D1810" s="13" t="str">
        <f t="shared" si="27"/>
        <v>Error?</v>
      </c>
    </row>
    <row r="1811" spans="1:4" x14ac:dyDescent="0.2">
      <c r="A1811" s="54">
        <v>1750</v>
      </c>
      <c r="B1811" s="1221">
        <f>'Tax Sched 24'!E7</f>
        <v>62067</v>
      </c>
      <c r="D1811" s="13" t="str">
        <f t="shared" si="27"/>
        <v>Error?</v>
      </c>
    </row>
    <row r="1812" spans="1:4" x14ac:dyDescent="0.2">
      <c r="A1812" s="54">
        <v>1751</v>
      </c>
      <c r="B1812" s="1221">
        <f>'Tax Sched 24'!E8</f>
        <v>46170</v>
      </c>
      <c r="D1812" s="13" t="str">
        <f t="shared" si="27"/>
        <v>Error?</v>
      </c>
    </row>
    <row r="1813" spans="1:4" x14ac:dyDescent="0.2">
      <c r="A1813" s="54">
        <v>1752</v>
      </c>
      <c r="B1813" s="1221">
        <f>'Tax Sched 24'!E10</f>
        <v>14809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86987</v>
      </c>
      <c r="D1816" s="13" t="str">
        <f t="shared" si="27"/>
        <v>Error?</v>
      </c>
    </row>
    <row r="1817" spans="1:4" x14ac:dyDescent="0.2">
      <c r="A1817" s="54">
        <v>1756</v>
      </c>
      <c r="B1817" s="1221">
        <f>'Tax Sched 24'!E12</f>
        <v>15538</v>
      </c>
      <c r="D1817" s="13" t="str">
        <f t="shared" si="27"/>
        <v>Error?</v>
      </c>
    </row>
    <row r="1818" spans="1:4" x14ac:dyDescent="0.2">
      <c r="A1818" s="54">
        <v>1757</v>
      </c>
      <c r="B1818" s="1221">
        <f>'Tax Sched 24'!E14</f>
        <v>12467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1321474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2446683</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11913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11913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11913</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11913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129737</v>
      </c>
      <c r="D2008" s="13" t="str">
        <f t="shared" si="30"/>
        <v>Error?</v>
      </c>
    </row>
    <row r="2009" spans="1:4" x14ac:dyDescent="0.2">
      <c r="A2009" s="54">
        <v>1948</v>
      </c>
      <c r="B2009" s="1221">
        <f>'Cap Outlay Deprec 27'!C8</f>
        <v>10587289</v>
      </c>
      <c r="D2009" s="13" t="str">
        <f t="shared" si="30"/>
        <v>Error?</v>
      </c>
    </row>
    <row r="2010" spans="1:4" x14ac:dyDescent="0.2">
      <c r="A2010" s="54">
        <v>1949</v>
      </c>
      <c r="B2010" s="1221">
        <f>'Cap Outlay Deprec 27'!C10</f>
        <v>260228</v>
      </c>
      <c r="D2010" s="13" t="str">
        <f t="shared" si="30"/>
        <v>Error?</v>
      </c>
    </row>
    <row r="2011" spans="1:4" x14ac:dyDescent="0.2">
      <c r="A2011" s="54">
        <v>1950</v>
      </c>
      <c r="B2011" s="1221">
        <f>'Cap Outlay Deprec 27'!C12</f>
        <v>447265</v>
      </c>
      <c r="D2011" s="13" t="str">
        <f t="shared" si="30"/>
        <v>Error?</v>
      </c>
    </row>
    <row r="2012" spans="1:4" x14ac:dyDescent="0.2">
      <c r="A2012" s="54">
        <v>1951</v>
      </c>
      <c r="B2012" s="1221">
        <f>'Cap Outlay Deprec 27'!C13</f>
        <v>496620</v>
      </c>
      <c r="D2012" s="13" t="str">
        <f t="shared" si="30"/>
        <v>Error?</v>
      </c>
    </row>
    <row r="2013" spans="1:4" x14ac:dyDescent="0.2">
      <c r="A2013" s="54">
        <v>1952</v>
      </c>
      <c r="B2013" s="1221">
        <f>'Cap Outlay Deprec 27'!C16</f>
        <v>11921139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91590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12843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104433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74501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74501</v>
      </c>
      <c r="C2025" s="13" t="s">
        <v>653</v>
      </c>
      <c r="D2025" s="13" t="str">
        <f t="shared" si="30"/>
        <v>Error?</v>
      </c>
    </row>
    <row r="2026" spans="1:4" x14ac:dyDescent="0.2">
      <c r="A2026" s="54">
        <v>1965</v>
      </c>
      <c r="B2026" s="1221">
        <f>'Cap Outlay Deprec 27'!F5</f>
        <v>129737</v>
      </c>
      <c r="C2026" s="13" t="s">
        <v>653</v>
      </c>
      <c r="D2026" s="13" t="str">
        <f t="shared" si="30"/>
        <v>Error?</v>
      </c>
    </row>
    <row r="2027" spans="1:4" x14ac:dyDescent="0.2">
      <c r="A2027" s="54">
        <v>1966</v>
      </c>
      <c r="B2027" s="1221">
        <f>'Cap Outlay Deprec 27'!F8</f>
        <v>10678879</v>
      </c>
      <c r="C2027" s="13" t="s">
        <v>653</v>
      </c>
      <c r="D2027" s="13" t="str">
        <f t="shared" si="30"/>
        <v>Error?</v>
      </c>
    </row>
    <row r="2028" spans="1:4" x14ac:dyDescent="0.2">
      <c r="A2028" s="54">
        <v>1967</v>
      </c>
      <c r="B2028" s="1221">
        <f>'Cap Outlay Deprec 27'!F10</f>
        <v>260228</v>
      </c>
      <c r="C2028" s="13" t="s">
        <v>653</v>
      </c>
      <c r="D2028" s="13" t="str">
        <f t="shared" si="30"/>
        <v>Error?</v>
      </c>
    </row>
    <row r="2029" spans="1:4" x14ac:dyDescent="0.2">
      <c r="A2029" s="54">
        <v>1968</v>
      </c>
      <c r="B2029" s="1221">
        <f>'Cap Outlay Deprec 27'!F12</f>
        <v>385607</v>
      </c>
      <c r="C2029" s="13" t="s">
        <v>653</v>
      </c>
      <c r="D2029" s="13" t="str">
        <f t="shared" si="30"/>
        <v>Error?</v>
      </c>
    </row>
    <row r="2030" spans="1:4" x14ac:dyDescent="0.2">
      <c r="A2030" s="54">
        <v>1969</v>
      </c>
      <c r="B2030" s="1221">
        <f>'Cap Outlay Deprec 27'!F13</f>
        <v>496620</v>
      </c>
      <c r="C2030" s="13" t="s">
        <v>653</v>
      </c>
      <c r="D2030" s="13" t="str">
        <f t="shared" si="30"/>
        <v>Error?</v>
      </c>
    </row>
    <row r="2031" spans="1:4" x14ac:dyDescent="0.2">
      <c r="A2031" s="54">
        <v>1970</v>
      </c>
      <c r="B2031" s="1221">
        <f>'Cap Outlay Deprec 27'!F16</f>
        <v>11951071</v>
      </c>
      <c r="C2031" s="13" t="s">
        <v>653</v>
      </c>
      <c r="D2031" s="13" t="str">
        <f t="shared" si="30"/>
        <v>Error?</v>
      </c>
    </row>
    <row r="2032" spans="1:4" x14ac:dyDescent="0.2">
      <c r="A2032" s="82">
        <v>1971</v>
      </c>
      <c r="D2032" s="13" t="str">
        <f t="shared" si="30"/>
        <v>OK</v>
      </c>
    </row>
    <row r="2033" spans="1:4" x14ac:dyDescent="0.2">
      <c r="A2033" s="54">
        <v>1972</v>
      </c>
      <c r="B2033" s="1221">
        <f>'Cap Outlay Deprec 27'!H8</f>
        <v>2575029</v>
      </c>
      <c r="D2033" s="13" t="str">
        <f t="shared" si="30"/>
        <v>Error?</v>
      </c>
    </row>
    <row r="2034" spans="1:4" x14ac:dyDescent="0.2">
      <c r="A2034" s="54">
        <v>1973</v>
      </c>
      <c r="B2034" s="1221">
        <f>'Cap Outlay Deprec 27'!H10</f>
        <v>40788</v>
      </c>
      <c r="D2034" s="13" t="str">
        <f t="shared" si="30"/>
        <v>Error?</v>
      </c>
    </row>
    <row r="2035" spans="1:4" x14ac:dyDescent="0.2">
      <c r="A2035" s="54">
        <v>1974</v>
      </c>
      <c r="B2035" s="1221">
        <f>'Cap Outlay Deprec 27'!H12</f>
        <v>271241</v>
      </c>
      <c r="D2035" s="13" t="str">
        <f t="shared" si="30"/>
        <v>Error?</v>
      </c>
    </row>
    <row r="2036" spans="1:4" x14ac:dyDescent="0.2">
      <c r="A2036" s="54">
        <v>1975</v>
      </c>
      <c r="B2036" s="1221">
        <f>'Cap Outlay Deprec 27'!H13</f>
        <v>408033</v>
      </c>
      <c r="D2036" s="13" t="str">
        <f t="shared" si="30"/>
        <v>Error?</v>
      </c>
    </row>
    <row r="2037" spans="1:4" x14ac:dyDescent="0.2">
      <c r="A2037" s="54">
        <v>1976</v>
      </c>
      <c r="B2037" s="1221">
        <f>'Cap Outlay Deprec 27'!H16</f>
        <v>3295091</v>
      </c>
      <c r="C2037" s="13" t="s">
        <v>653</v>
      </c>
      <c r="D2037" s="13" t="str">
        <f t="shared" si="30"/>
        <v>Error?</v>
      </c>
    </row>
    <row r="2038" spans="1:4" x14ac:dyDescent="0.2">
      <c r="A2038" s="82">
        <v>1977</v>
      </c>
      <c r="D2038" s="13" t="str">
        <f t="shared" si="30"/>
        <v>OK</v>
      </c>
    </row>
    <row r="2039" spans="1:4" x14ac:dyDescent="0.2">
      <c r="A2039" s="54">
        <v>1978</v>
      </c>
      <c r="B2039" s="1221">
        <f>'Cap Outlay Deprec 27'!I8</f>
        <v>212758</v>
      </c>
      <c r="D2039" s="13" t="str">
        <f t="shared" si="30"/>
        <v>Error?</v>
      </c>
    </row>
    <row r="2040" spans="1:4" x14ac:dyDescent="0.2">
      <c r="A2040" s="54">
        <v>1979</v>
      </c>
      <c r="B2040" s="1221">
        <f>'Cap Outlay Deprec 27'!I10</f>
        <v>12699</v>
      </c>
      <c r="D2040" s="13" t="str">
        <f t="shared" si="30"/>
        <v>Error?</v>
      </c>
    </row>
    <row r="2041" spans="1:4" x14ac:dyDescent="0.2">
      <c r="A2041" s="54">
        <v>1980</v>
      </c>
      <c r="B2041" s="1221">
        <f>'Cap Outlay Deprec 27'!I12</f>
        <v>35166</v>
      </c>
      <c r="D2041" s="13" t="str">
        <f t="shared" si="30"/>
        <v>Error?</v>
      </c>
    </row>
    <row r="2042" spans="1:4" x14ac:dyDescent="0.2">
      <c r="A2042" s="54">
        <v>1981</v>
      </c>
      <c r="B2042" s="1221">
        <f>'Cap Outlay Deprec 27'!I13</f>
        <v>27258</v>
      </c>
      <c r="D2042" s="13" t="str">
        <f t="shared" si="30"/>
        <v>Error?</v>
      </c>
    </row>
    <row r="2043" spans="1:4" x14ac:dyDescent="0.2">
      <c r="A2043" s="54">
        <v>1982</v>
      </c>
      <c r="B2043" s="1221">
        <f>'Cap Outlay Deprec 27'!I16</f>
        <v>287881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74501</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74501</v>
      </c>
      <c r="C2049" s="13" t="s">
        <v>653</v>
      </c>
      <c r="D2049" s="13" t="str">
        <f t="shared" si="31"/>
        <v>Error?</v>
      </c>
    </row>
    <row r="2050" spans="1:4" x14ac:dyDescent="0.2">
      <c r="A2050" s="82">
        <v>1989</v>
      </c>
      <c r="D2050" s="13" t="str">
        <f t="shared" si="31"/>
        <v>OK</v>
      </c>
    </row>
    <row r="2051" spans="1:4" x14ac:dyDescent="0.2">
      <c r="A2051" s="54">
        <v>1990</v>
      </c>
      <c r="B2051" s="1221">
        <f>'Cap Outlay Deprec 27'!K8</f>
        <v>2787787</v>
      </c>
      <c r="C2051" s="13" t="s">
        <v>653</v>
      </c>
      <c r="D2051" s="13" t="str">
        <f t="shared" si="31"/>
        <v>Error?</v>
      </c>
    </row>
    <row r="2052" spans="1:4" x14ac:dyDescent="0.2">
      <c r="A2052" s="54">
        <v>1991</v>
      </c>
      <c r="B2052" s="1221">
        <f>'Cap Outlay Deprec 27'!K10</f>
        <v>53487</v>
      </c>
      <c r="C2052" s="13" t="s">
        <v>653</v>
      </c>
      <c r="D2052" s="13" t="str">
        <f t="shared" si="31"/>
        <v>Error?</v>
      </c>
    </row>
    <row r="2053" spans="1:4" x14ac:dyDescent="0.2">
      <c r="A2053" s="54">
        <v>1992</v>
      </c>
      <c r="B2053" s="1221">
        <f>'Cap Outlay Deprec 27'!K12</f>
        <v>231906</v>
      </c>
      <c r="C2053" s="13" t="s">
        <v>653</v>
      </c>
      <c r="D2053" s="13" t="str">
        <f t="shared" si="31"/>
        <v>Error?</v>
      </c>
    </row>
    <row r="2054" spans="1:4" x14ac:dyDescent="0.2">
      <c r="A2054" s="54">
        <v>1993</v>
      </c>
      <c r="B2054" s="1221">
        <f>'Cap Outlay Deprec 27'!K13</f>
        <v>435291</v>
      </c>
      <c r="C2054" s="13" t="s">
        <v>653</v>
      </c>
      <c r="D2054" s="13" t="str">
        <f t="shared" si="31"/>
        <v>Error?</v>
      </c>
    </row>
    <row r="2055" spans="1:4" x14ac:dyDescent="0.2">
      <c r="A2055" s="54">
        <v>1994</v>
      </c>
      <c r="B2055" s="1221">
        <f>'Cap Outlay Deprec 27'!K16</f>
        <v>3508471</v>
      </c>
      <c r="C2055" s="13" t="s">
        <v>653</v>
      </c>
      <c r="D2055" s="13" t="str">
        <f t="shared" si="31"/>
        <v>Error?</v>
      </c>
    </row>
    <row r="2056" spans="1:4" x14ac:dyDescent="0.2">
      <c r="A2056" s="54">
        <v>1995</v>
      </c>
      <c r="B2056" s="1221">
        <f>'Cap Outlay Deprec 27'!L5</f>
        <v>129737</v>
      </c>
      <c r="C2056" s="13" t="s">
        <v>653</v>
      </c>
      <c r="D2056" s="13" t="str">
        <f t="shared" si="31"/>
        <v>Error?</v>
      </c>
    </row>
    <row r="2057" spans="1:4" x14ac:dyDescent="0.2">
      <c r="A2057" s="54">
        <v>1996</v>
      </c>
      <c r="B2057" s="1221">
        <f>'Cap Outlay Deprec 27'!L8</f>
        <v>7891092</v>
      </c>
      <c r="C2057" s="13" t="s">
        <v>653</v>
      </c>
      <c r="D2057" s="13" t="str">
        <f t="shared" si="31"/>
        <v>Error?</v>
      </c>
    </row>
    <row r="2058" spans="1:4" x14ac:dyDescent="0.2">
      <c r="A2058" s="54">
        <v>1997</v>
      </c>
      <c r="B2058" s="1221">
        <f>'Cap Outlay Deprec 27'!L10</f>
        <v>206741</v>
      </c>
      <c r="C2058" s="13" t="s">
        <v>653</v>
      </c>
      <c r="D2058" s="13" t="str">
        <f t="shared" si="31"/>
        <v>Error?</v>
      </c>
    </row>
    <row r="2059" spans="1:4" x14ac:dyDescent="0.2">
      <c r="A2059" s="54">
        <v>1998</v>
      </c>
      <c r="B2059" s="1221">
        <f>'Cap Outlay Deprec 27'!L12</f>
        <v>153701</v>
      </c>
      <c r="C2059" s="13" t="s">
        <v>653</v>
      </c>
      <c r="D2059" s="13" t="str">
        <f t="shared" si="31"/>
        <v>Error?</v>
      </c>
    </row>
    <row r="2060" spans="1:4" x14ac:dyDescent="0.2">
      <c r="A2060" s="54">
        <v>1999</v>
      </c>
      <c r="B2060" s="1221">
        <f>'Cap Outlay Deprec 27'!L13</f>
        <v>61329</v>
      </c>
      <c r="C2060" s="13" t="s">
        <v>653</v>
      </c>
      <c r="D2060" s="13" t="str">
        <f t="shared" si="31"/>
        <v>Error?</v>
      </c>
    </row>
    <row r="2061" spans="1:4" x14ac:dyDescent="0.2">
      <c r="A2061" s="54">
        <v>2000</v>
      </c>
      <c r="B2061" s="1221">
        <f>'Cap Outlay Deprec 27'!L16</f>
        <v>8442600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350353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425414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431</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1009483</v>
      </c>
      <c r="C2551" s="13" t="s">
        <v>653</v>
      </c>
      <c r="D2551" s="13" t="str">
        <f t="shared" si="38"/>
        <v>Error?</v>
      </c>
    </row>
    <row r="2552" spans="1:4" x14ac:dyDescent="0.2">
      <c r="A2552" s="82">
        <v>2491</v>
      </c>
      <c r="D2552" s="13" t="str">
        <f t="shared" si="38"/>
        <v>OK</v>
      </c>
    </row>
    <row r="2553" spans="1:4" x14ac:dyDescent="0.2">
      <c r="A2553" s="54">
        <v>2492</v>
      </c>
      <c r="B2553" s="1221">
        <f>'Acct Summary 7-8'!C6</f>
        <v>1930762</v>
      </c>
      <c r="C2553" s="13" t="s">
        <v>653</v>
      </c>
      <c r="D2553" s="13" t="str">
        <f t="shared" si="38"/>
        <v>Error?</v>
      </c>
    </row>
    <row r="2554" spans="1:4" x14ac:dyDescent="0.2">
      <c r="A2554" s="54">
        <v>2493</v>
      </c>
      <c r="B2554" s="1221">
        <f>'Acct Summary 7-8'!C7</f>
        <v>357964</v>
      </c>
      <c r="C2554" s="13" t="s">
        <v>653</v>
      </c>
      <c r="D2554" s="13" t="str">
        <f t="shared" si="38"/>
        <v>Error?</v>
      </c>
    </row>
    <row r="2555" spans="1:4" x14ac:dyDescent="0.2">
      <c r="A2555" s="54">
        <v>2494</v>
      </c>
      <c r="B2555" s="1221">
        <f>'Acct Summary 7-8'!C8</f>
        <v>3298209</v>
      </c>
      <c r="C2555" s="13" t="s">
        <v>653</v>
      </c>
      <c r="D2555" s="13" t="str">
        <f t="shared" si="38"/>
        <v>Error?</v>
      </c>
    </row>
    <row r="2556" spans="1:4" x14ac:dyDescent="0.2">
      <c r="A2556" s="54">
        <v>2495</v>
      </c>
      <c r="B2556" s="1221">
        <f>'Acct Summary 7-8'!C12</f>
        <v>1611281</v>
      </c>
      <c r="C2556" s="13" t="s">
        <v>653</v>
      </c>
      <c r="D2556" s="13" t="str">
        <f t="shared" si="38"/>
        <v>Error?</v>
      </c>
    </row>
    <row r="2557" spans="1:4" x14ac:dyDescent="0.2">
      <c r="A2557" s="54">
        <v>2496</v>
      </c>
      <c r="B2557" s="1221">
        <f>'Acct Summary 7-8'!C13</f>
        <v>1166946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425414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3203641</v>
      </c>
      <c r="C2561" s="13" t="s">
        <v>653</v>
      </c>
      <c r="D2561" s="13" t="str">
        <f t="shared" si="39"/>
        <v>Error?</v>
      </c>
    </row>
    <row r="2562" spans="1:4" x14ac:dyDescent="0.2">
      <c r="A2562" s="54">
        <v>2501</v>
      </c>
      <c r="B2562" s="1221">
        <f>'Acct Summary 7-8'!C20</f>
        <v>94568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150940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150940</v>
      </c>
      <c r="C2568" s="13" t="s">
        <v>653</v>
      </c>
      <c r="D2568" s="13" t="str">
        <f t="shared" si="39"/>
        <v>Error?</v>
      </c>
    </row>
    <row r="2569" spans="1:4" x14ac:dyDescent="0.2">
      <c r="A2569" s="54">
        <v>2508</v>
      </c>
      <c r="B2569" s="1221">
        <f>'Acct Summary 7-8'!D13</f>
        <v>147897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431</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148328</v>
      </c>
      <c r="C2573" s="13" t="s">
        <v>653</v>
      </c>
      <c r="D2573" s="13" t="str">
        <f t="shared" si="39"/>
        <v>Error?</v>
      </c>
    </row>
    <row r="2574" spans="1:4" x14ac:dyDescent="0.2">
      <c r="A2574" s="54">
        <v>2513</v>
      </c>
      <c r="B2574" s="1221">
        <f>'Acct Summary 7-8'!D20</f>
        <v>2612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121043</v>
      </c>
      <c r="C2591" s="13" t="s">
        <v>653</v>
      </c>
      <c r="D2591" s="13" t="str">
        <f t="shared" si="39"/>
        <v>Error?</v>
      </c>
    </row>
    <row r="2592" spans="1:4" x14ac:dyDescent="0.2">
      <c r="A2592" s="82">
        <v>2531</v>
      </c>
      <c r="D2592" s="13" t="str">
        <f t="shared" si="39"/>
        <v>OK</v>
      </c>
    </row>
    <row r="2593" spans="1:4" x14ac:dyDescent="0.2">
      <c r="A2593" s="54">
        <v>2532</v>
      </c>
      <c r="B2593" s="1221">
        <f>'Acct Summary 7-8'!F6</f>
        <v>96887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217930</v>
      </c>
      <c r="C2595" s="13" t="s">
        <v>653</v>
      </c>
      <c r="D2595" s="13" t="str">
        <f t="shared" si="39"/>
        <v>Error?</v>
      </c>
    </row>
    <row r="2596" spans="1:4" x14ac:dyDescent="0.2">
      <c r="A2596" s="54">
        <v>2535</v>
      </c>
      <c r="B2596" s="1221">
        <f>'Acct Summary 7-8'!F13</f>
        <v>194059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11564</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205623</v>
      </c>
      <c r="C2600" s="13" t="s">
        <v>653</v>
      </c>
      <c r="D2600" s="13" t="str">
        <f t="shared" si="39"/>
        <v>Error?</v>
      </c>
    </row>
    <row r="2601" spans="1:4" x14ac:dyDescent="0.2">
      <c r="A2601" s="54">
        <v>2540</v>
      </c>
      <c r="B2601" s="1221">
        <f>'Acct Summary 7-8'!F20</f>
        <v>12307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123684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123684</v>
      </c>
      <c r="C2606" s="13" t="s">
        <v>653</v>
      </c>
      <c r="D2606" s="13" t="str">
        <f t="shared" si="39"/>
        <v>Error?</v>
      </c>
    </row>
    <row r="2607" spans="1:4" x14ac:dyDescent="0.2">
      <c r="A2607" s="54">
        <v>2546</v>
      </c>
      <c r="B2607" s="1221">
        <f>'Acct Summary 7-8'!G12</f>
        <v>25344</v>
      </c>
      <c r="C2607" s="13" t="s">
        <v>653</v>
      </c>
      <c r="D2607" s="13" t="str">
        <f t="shared" si="39"/>
        <v>Error?</v>
      </c>
    </row>
    <row r="2608" spans="1:4" x14ac:dyDescent="0.2">
      <c r="A2608" s="54">
        <v>2547</v>
      </c>
      <c r="B2608" s="1221">
        <f>'Acct Summary 7-8'!G13</f>
        <v>94364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119708</v>
      </c>
      <c r="C2612" s="13" t="s">
        <v>653</v>
      </c>
      <c r="D2612" s="13" t="str">
        <f t="shared" si="39"/>
        <v>Error?</v>
      </c>
    </row>
    <row r="2613" spans="1:4" x14ac:dyDescent="0.2">
      <c r="A2613" s="54">
        <v>2552</v>
      </c>
      <c r="B2613" s="1221">
        <f>'Acct Summary 7-8'!G20</f>
        <v>3976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289619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299143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339484</v>
      </c>
      <c r="C2634" s="13" t="s">
        <v>653</v>
      </c>
      <c r="D2634" s="13" t="str">
        <f t="shared" si="40"/>
        <v>Error?</v>
      </c>
    </row>
    <row r="2635" spans="1:4" x14ac:dyDescent="0.2">
      <c r="A2635" s="54">
        <v>2574</v>
      </c>
      <c r="B2635" s="1221">
        <f>'Acct Summary 7-8'!E17</f>
        <v>339484</v>
      </c>
      <c r="C2635" s="13" t="s">
        <v>653</v>
      </c>
      <c r="D2635" s="13" t="str">
        <f t="shared" si="40"/>
        <v>Error?</v>
      </c>
    </row>
    <row r="2636" spans="1:4" x14ac:dyDescent="0.2">
      <c r="A2636" s="54">
        <v>2575</v>
      </c>
      <c r="B2636" s="1221">
        <f>'Acct Summary 7-8'!E20</f>
        <v>-40341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153729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153729</v>
      </c>
      <c r="C2658" s="13" t="s">
        <v>653</v>
      </c>
      <c r="D2658" s="13" t="str">
        <f t="shared" si="40"/>
        <v>Error?</v>
      </c>
    </row>
    <row r="2659" spans="1:4" x14ac:dyDescent="0.2">
      <c r="A2659" s="54">
        <v>2598</v>
      </c>
      <c r="B2659" s="1221">
        <f>'Acct Summary 7-8'!H13</f>
        <v>90119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90119</v>
      </c>
      <c r="C2661" s="13" t="s">
        <v>653</v>
      </c>
      <c r="D2661" s="13" t="str">
        <f t="shared" si="40"/>
        <v>Error?</v>
      </c>
    </row>
    <row r="2662" spans="1:4" x14ac:dyDescent="0.2">
      <c r="A2662" s="54">
        <v>2601</v>
      </c>
      <c r="B2662" s="1221">
        <f>'Acct Summary 7-8'!H20</f>
        <v>63610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75061</v>
      </c>
      <c r="C2789" s="13" t="s">
        <v>653</v>
      </c>
      <c r="D2789" s="13" t="str">
        <f t="shared" si="42"/>
        <v>Error?</v>
      </c>
    </row>
    <row r="2790" spans="1:4" x14ac:dyDescent="0.2">
      <c r="A2790" s="54">
        <v>2729</v>
      </c>
      <c r="B2790" s="1221">
        <f>'Expenditures 15-22'!E102</f>
        <v>75061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11564</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11564</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345145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68315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345145</v>
      </c>
      <c r="D2912" s="13" t="str">
        <f t="shared" si="44"/>
        <v>Error?</v>
      </c>
    </row>
    <row r="2913" spans="1:4" x14ac:dyDescent="0.2">
      <c r="A2913" s="54">
        <v>2852</v>
      </c>
      <c r="B2913" s="1221">
        <f>'Assets-Liab 5-6'!I41</f>
        <v>345145</v>
      </c>
      <c r="C2913" s="13" t="s">
        <v>653</v>
      </c>
      <c r="D2913" s="13" t="str">
        <f t="shared" si="44"/>
        <v>Error?</v>
      </c>
    </row>
    <row r="2914" spans="1:4" x14ac:dyDescent="0.2">
      <c r="A2914" s="54">
        <v>2853</v>
      </c>
      <c r="B2914" s="1221">
        <f>'Assets-Liab 5-6'!L33</f>
        <v>68315</v>
      </c>
      <c r="D2914" s="13" t="str">
        <f t="shared" si="44"/>
        <v>Error?</v>
      </c>
    </row>
    <row r="2915" spans="1:4" x14ac:dyDescent="0.2">
      <c r="A2915" s="82">
        <v>2854</v>
      </c>
      <c r="D2915" s="13" t="str">
        <f t="shared" si="44"/>
        <v>OK</v>
      </c>
    </row>
    <row r="2916" spans="1:4" x14ac:dyDescent="0.2">
      <c r="A2916" s="54">
        <v>2855</v>
      </c>
      <c r="B2916" s="1221">
        <f>'Assets-Liab 5-6'!L34</f>
        <v>68315</v>
      </c>
      <c r="C2916" s="13" t="s">
        <v>653</v>
      </c>
      <c r="D2916" s="13" t="str">
        <f t="shared" si="44"/>
        <v>Error?</v>
      </c>
    </row>
    <row r="2917" spans="1:4" x14ac:dyDescent="0.2">
      <c r="A2917" s="54">
        <v>2856</v>
      </c>
      <c r="B2917" s="1221">
        <f>'Assets-Liab 5-6'!L41</f>
        <v>68315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75061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350353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425414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431</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11564</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11564</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45605</v>
      </c>
      <c r="D3055" s="13" t="str">
        <f t="shared" si="46"/>
        <v>Error?</v>
      </c>
    </row>
    <row r="3056" spans="1:4" x14ac:dyDescent="0.2">
      <c r="A3056" s="54">
        <v>2995</v>
      </c>
      <c r="B3056" s="1221">
        <f>'Expenditures 15-22'!D10</f>
        <v>31813</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8072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85490</v>
      </c>
      <c r="C3062" s="13" t="s">
        <v>653</v>
      </c>
      <c r="D3062" s="13" t="str">
        <f t="shared" si="46"/>
        <v>Error?</v>
      </c>
    </row>
    <row r="3063" spans="1:4" x14ac:dyDescent="0.2">
      <c r="A3063" s="82">
        <v>3002</v>
      </c>
      <c r="D3063" s="13" t="str">
        <f t="shared" si="46"/>
        <v>OK</v>
      </c>
    </row>
    <row r="3064" spans="1:4" x14ac:dyDescent="0.2">
      <c r="A3064" s="54">
        <v>3003</v>
      </c>
      <c r="B3064" s="1221">
        <f>'Expenditures 15-22'!D213</f>
        <v>4039</v>
      </c>
      <c r="D3064" s="13" t="str">
        <f t="shared" si="46"/>
        <v>Error?</v>
      </c>
    </row>
    <row r="3065" spans="1:4" x14ac:dyDescent="0.2">
      <c r="A3065" s="54">
        <v>3004</v>
      </c>
      <c r="B3065" s="1221">
        <f>'Expenditures 15-22'!K213</f>
        <v>4039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15229</v>
      </c>
      <c r="C3225" s="13" t="s">
        <v>653</v>
      </c>
      <c r="D3225" s="13" t="str">
        <f t="shared" si="49"/>
        <v>Error?</v>
      </c>
    </row>
    <row r="3226" spans="1:4" x14ac:dyDescent="0.2">
      <c r="A3226" s="54">
        <v>3165</v>
      </c>
      <c r="B3226" s="1221">
        <f>'Acct Summary 7-8'!I8</f>
        <v>15229</v>
      </c>
      <c r="C3226" s="13" t="s">
        <v>653</v>
      </c>
      <c r="D3226" s="13" t="str">
        <f t="shared" si="49"/>
        <v>Error?</v>
      </c>
    </row>
    <row r="3227" spans="1:4" x14ac:dyDescent="0.2">
      <c r="A3227" s="54">
        <v>3166</v>
      </c>
      <c r="B3227" s="1221">
        <f>'Acct Summary 7-8'!I20</f>
        <v>15229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17177</v>
      </c>
      <c r="C3231" s="13" t="s">
        <v>653</v>
      </c>
      <c r="D3231" s="13" t="str">
        <f t="shared" si="49"/>
        <v>Error?</v>
      </c>
    </row>
    <row r="3232" spans="1:4" x14ac:dyDescent="0.2">
      <c r="A3232" s="54">
        <v>3171</v>
      </c>
      <c r="B3232" s="1221">
        <f>'Acct Summary 7-8'!C77</f>
        <v>-17177</v>
      </c>
      <c r="C3232" s="13" t="s">
        <v>653</v>
      </c>
      <c r="D3232" s="13" t="str">
        <f t="shared" si="49"/>
        <v>Error?</v>
      </c>
    </row>
    <row r="3233" spans="1:4" x14ac:dyDescent="0.2">
      <c r="A3233" s="54">
        <v>3172</v>
      </c>
      <c r="B3233" s="1221">
        <f>'Acct Summary 7-8'!C78</f>
        <v>77391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131670</v>
      </c>
      <c r="D3236" s="13" t="str">
        <f t="shared" si="49"/>
        <v>Error?</v>
      </c>
    </row>
    <row r="3237" spans="1:4" x14ac:dyDescent="0.2">
      <c r="A3237" s="54">
        <v>3176</v>
      </c>
      <c r="B3237" s="1221">
        <f>'Acct Summary 7-8'!D76</f>
        <v>131670</v>
      </c>
      <c r="C3237" s="13" t="s">
        <v>653</v>
      </c>
      <c r="D3237" s="13" t="str">
        <f t="shared" si="49"/>
        <v>Error?</v>
      </c>
    </row>
    <row r="3238" spans="1:4" x14ac:dyDescent="0.2">
      <c r="A3238" s="54">
        <v>3177</v>
      </c>
      <c r="B3238" s="1221">
        <f>'Acct Summary 7-8'!D77</f>
        <v>-131670</v>
      </c>
      <c r="C3238" s="13" t="s">
        <v>653</v>
      </c>
      <c r="D3238" s="13" t="str">
        <f t="shared" si="49"/>
        <v>Error?</v>
      </c>
    </row>
    <row r="3239" spans="1:4" x14ac:dyDescent="0.2">
      <c r="A3239" s="54">
        <v>3178</v>
      </c>
      <c r="B3239" s="1221">
        <f>'Acct Summary 7-8'!D78</f>
        <v>-129058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12307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3976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131670</v>
      </c>
      <c r="D3273" s="13" t="str">
        <f t="shared" si="50"/>
        <v>Error?</v>
      </c>
    </row>
    <row r="3274" spans="1:4" x14ac:dyDescent="0.2">
      <c r="A3274" s="54">
        <v>3213</v>
      </c>
      <c r="B3274" s="1221">
        <f>'Acct Summary 7-8'!E44</f>
        <v>148847</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148847</v>
      </c>
      <c r="C3277" s="13" t="s">
        <v>653</v>
      </c>
      <c r="D3277" s="13" t="str">
        <f t="shared" si="50"/>
        <v>Error?</v>
      </c>
    </row>
    <row r="3278" spans="1:4" x14ac:dyDescent="0.2">
      <c r="A3278" s="54">
        <v>3217</v>
      </c>
      <c r="B3278" s="1221">
        <f>'Acct Summary 7-8'!E78</f>
        <v>108506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63610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15229</v>
      </c>
      <c r="C3320" s="13" t="s">
        <v>653</v>
      </c>
      <c r="D3320" s="13" t="str">
        <f t="shared" si="50"/>
        <v>Error?</v>
      </c>
    </row>
    <row r="3321" spans="1:4" x14ac:dyDescent="0.2">
      <c r="A3321" s="54">
        <v>3260</v>
      </c>
      <c r="B3321" s="1221">
        <f>'Acct Summary 7-8'!I79</f>
        <v>329916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345145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21304</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21304</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195153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46798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204512</v>
      </c>
      <c r="D3417" s="13" t="str">
        <f t="shared" si="52"/>
        <v>Error?</v>
      </c>
    </row>
    <row r="3418" spans="1:4" x14ac:dyDescent="0.2">
      <c r="A3418" s="82">
        <v>3357</v>
      </c>
      <c r="D3418" s="13" t="str">
        <f t="shared" si="52"/>
        <v>OK</v>
      </c>
    </row>
    <row r="3419" spans="1:4" x14ac:dyDescent="0.2">
      <c r="A3419" s="54">
        <v>3358</v>
      </c>
      <c r="B3419" s="1221">
        <f>'Assets-Liab 5-6'!F4</f>
        <v>32865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27115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63610</v>
      </c>
      <c r="D3425" s="13" t="str">
        <f t="shared" si="52"/>
        <v>Error?</v>
      </c>
    </row>
    <row r="3426" spans="1:4" x14ac:dyDescent="0.2">
      <c r="A3426" s="82">
        <v>3365</v>
      </c>
      <c r="D3426" s="13" t="str">
        <f t="shared" si="52"/>
        <v>OK</v>
      </c>
    </row>
    <row r="3427" spans="1:4" x14ac:dyDescent="0.2">
      <c r="A3427" s="54">
        <v>3366</v>
      </c>
      <c r="B3427" s="1221">
        <f>'Assets-Liab 5-6'!I4</f>
        <v>345145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68315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43980</v>
      </c>
      <c r="C3446" s="13" t="s">
        <v>653</v>
      </c>
      <c r="D3446" s="13" t="str">
        <f t="shared" si="52"/>
        <v>Error?</v>
      </c>
    </row>
    <row r="3447" spans="1:4" x14ac:dyDescent="0.2">
      <c r="A3447" s="54">
        <v>3386</v>
      </c>
      <c r="B3447" s="1221">
        <f>'Tax Sched 24'!D16</f>
        <v>43980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46170</v>
      </c>
      <c r="C3449" s="13" t="s">
        <v>653</v>
      </c>
      <c r="D3449" s="13" t="str">
        <f t="shared" si="52"/>
        <v>Error?</v>
      </c>
    </row>
    <row r="3450" spans="1:4" x14ac:dyDescent="0.2">
      <c r="A3450" s="54">
        <v>3389</v>
      </c>
      <c r="B3450" s="1221">
        <f>'Tax Sched 24'!E16</f>
        <v>46170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46612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46612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46612</v>
      </c>
      <c r="D3567" s="13" t="str">
        <f t="shared" si="54"/>
        <v>Error?</v>
      </c>
    </row>
    <row r="3568" spans="1:4" x14ac:dyDescent="0.2">
      <c r="A3568" s="54">
        <v>3507</v>
      </c>
      <c r="B3568" s="1221">
        <f>'Assets-Liab 5-6'!K41</f>
        <v>46612</v>
      </c>
      <c r="C3568" s="13" t="s">
        <v>653</v>
      </c>
      <c r="D3568" s="13" t="str">
        <f t="shared" si="54"/>
        <v>Error?</v>
      </c>
    </row>
    <row r="3569" spans="1:4" x14ac:dyDescent="0.2">
      <c r="A3569" s="54">
        <v>3508</v>
      </c>
      <c r="B3569" s="1221">
        <f>'Acct Summary 7-8'!K4</f>
        <v>15031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15031</v>
      </c>
      <c r="C3571" s="13" t="s">
        <v>653</v>
      </c>
      <c r="D3571" s="13" t="str">
        <f t="shared" si="54"/>
        <v>Error?</v>
      </c>
    </row>
    <row r="3572" spans="1:4" x14ac:dyDescent="0.2">
      <c r="A3572" s="54">
        <v>3511</v>
      </c>
      <c r="B3572" s="1221">
        <f>'Acct Summary 7-8'!K13</f>
        <v>1500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1500</v>
      </c>
      <c r="C3575" s="13" t="s">
        <v>653</v>
      </c>
      <c r="D3575" s="13" t="str">
        <f t="shared" si="54"/>
        <v>Error?</v>
      </c>
    </row>
    <row r="3576" spans="1:4" x14ac:dyDescent="0.2">
      <c r="A3576" s="54">
        <v>3515</v>
      </c>
      <c r="B3576" s="1221">
        <f>'Acct Summary 7-8'!K20</f>
        <v>13531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13531</v>
      </c>
      <c r="C3588" s="13" t="s">
        <v>653</v>
      </c>
      <c r="D3588" s="13" t="str">
        <f t="shared" si="55"/>
        <v>Error?</v>
      </c>
    </row>
    <row r="3589" spans="1:4" x14ac:dyDescent="0.2">
      <c r="A3589" s="54">
        <v>3528</v>
      </c>
      <c r="B3589" s="1221">
        <f>'Acct Summary 7-8'!K79</f>
        <v>33081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46612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1500</v>
      </c>
      <c r="D3632" s="13" t="str">
        <f t="shared" si="55"/>
        <v>Error?</v>
      </c>
    </row>
    <row r="3633" spans="1:4" x14ac:dyDescent="0.2">
      <c r="A3633" s="54">
        <v>3572</v>
      </c>
      <c r="B3633" s="1221">
        <f>'Expenditures 15-22'!E339</f>
        <v>1500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1500</v>
      </c>
      <c r="C3635" s="13" t="s">
        <v>653</v>
      </c>
      <c r="D3635" s="13" t="str">
        <f t="shared" si="55"/>
        <v>Error?</v>
      </c>
    </row>
    <row r="3636" spans="1:4" x14ac:dyDescent="0.2">
      <c r="A3636" s="54">
        <v>3575</v>
      </c>
      <c r="B3636" s="1221">
        <f>'Expenditures 15-22'!E354</f>
        <v>1500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1500</v>
      </c>
      <c r="C3669" s="13" t="s">
        <v>653</v>
      </c>
      <c r="D3669" s="13" t="str">
        <f t="shared" si="56"/>
        <v>Error?</v>
      </c>
    </row>
    <row r="3670" spans="1:4" x14ac:dyDescent="0.2">
      <c r="A3670" s="54">
        <v>3609</v>
      </c>
      <c r="B3670" s="1221">
        <f>'Expenditures 15-22'!K339</f>
        <v>1500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1500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13531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139270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585744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3883953</v>
      </c>
      <c r="C4122" s="13" t="s">
        <v>653</v>
      </c>
      <c r="D4122" s="13" t="str">
        <f t="shared" si="63"/>
        <v>Error?</v>
      </c>
    </row>
    <row r="4123" spans="1:4" x14ac:dyDescent="0.2">
      <c r="A4123" s="54">
        <v>4062</v>
      </c>
      <c r="B4123" s="1221">
        <f>'Acct Summary 7-8'!D10</f>
        <v>150940</v>
      </c>
      <c r="C4123" s="13" t="s">
        <v>653</v>
      </c>
      <c r="D4123" s="13" t="str">
        <f t="shared" si="63"/>
        <v>Error?</v>
      </c>
    </row>
    <row r="4124" spans="1:4" x14ac:dyDescent="0.2">
      <c r="A4124" s="54">
        <v>4063</v>
      </c>
      <c r="B4124" s="1221">
        <f>'Acct Summary 7-8'!E10</f>
        <v>299143</v>
      </c>
      <c r="C4124" s="13" t="s">
        <v>653</v>
      </c>
      <c r="D4124" s="13" t="str">
        <f t="shared" si="63"/>
        <v>Error?</v>
      </c>
    </row>
    <row r="4125" spans="1:4" x14ac:dyDescent="0.2">
      <c r="A4125" s="54">
        <v>4064</v>
      </c>
      <c r="B4125" s="1221">
        <f>'Acct Summary 7-8'!F10</f>
        <v>217930</v>
      </c>
      <c r="C4125" s="13" t="s">
        <v>653</v>
      </c>
      <c r="D4125" s="13" t="str">
        <f t="shared" si="63"/>
        <v>Error?</v>
      </c>
    </row>
    <row r="4126" spans="1:4" x14ac:dyDescent="0.2">
      <c r="A4126" s="54">
        <v>4065</v>
      </c>
      <c r="B4126" s="1221">
        <f>'Acct Summary 7-8'!G10</f>
        <v>123684</v>
      </c>
      <c r="C4126" s="13" t="s">
        <v>653</v>
      </c>
      <c r="D4126" s="13" t="str">
        <f t="shared" si="63"/>
        <v>Error?</v>
      </c>
    </row>
    <row r="4127" spans="1:4" x14ac:dyDescent="0.2">
      <c r="A4127" s="54">
        <v>4066</v>
      </c>
      <c r="B4127" s="1221">
        <f>'Acct Summary 7-8'!H10</f>
        <v>153729</v>
      </c>
      <c r="C4127" s="13" t="s">
        <v>653</v>
      </c>
      <c r="D4127" s="13" t="str">
        <f t="shared" si="63"/>
        <v>Error?</v>
      </c>
    </row>
    <row r="4128" spans="1:4" x14ac:dyDescent="0.2">
      <c r="A4128" s="54">
        <v>4067</v>
      </c>
      <c r="B4128" s="1221">
        <f>'Acct Summary 7-8'!I10</f>
        <v>15229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15031</v>
      </c>
      <c r="C4130" s="13" t="s">
        <v>653</v>
      </c>
      <c r="D4130" s="13" t="str">
        <f t="shared" si="63"/>
        <v>Error?</v>
      </c>
    </row>
    <row r="4131" spans="1:4" x14ac:dyDescent="0.2">
      <c r="A4131" s="54">
        <v>4070</v>
      </c>
      <c r="B4131" s="1221">
        <f>'Acct Summary 7-8'!C18</f>
        <v>585744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3789385</v>
      </c>
      <c r="C4136" s="13" t="s">
        <v>653</v>
      </c>
      <c r="D4136" s="13" t="str">
        <f t="shared" si="63"/>
        <v>Error?</v>
      </c>
    </row>
    <row r="4137" spans="1:4" x14ac:dyDescent="0.2">
      <c r="A4137" s="54">
        <v>4076</v>
      </c>
      <c r="B4137" s="1221">
        <f>'Acct Summary 7-8'!D19</f>
        <v>148328</v>
      </c>
      <c r="C4137" s="13" t="s">
        <v>653</v>
      </c>
      <c r="D4137" s="13" t="str">
        <f t="shared" si="63"/>
        <v>Error?</v>
      </c>
    </row>
    <row r="4138" spans="1:4" x14ac:dyDescent="0.2">
      <c r="A4138" s="54">
        <v>4077</v>
      </c>
      <c r="B4138" s="1221">
        <f>'Acct Summary 7-8'!E19</f>
        <v>339484</v>
      </c>
      <c r="C4138" s="13" t="s">
        <v>653</v>
      </c>
      <c r="D4138" s="13" t="str">
        <f t="shared" si="63"/>
        <v>Error?</v>
      </c>
    </row>
    <row r="4139" spans="1:4" x14ac:dyDescent="0.2">
      <c r="A4139" s="54">
        <v>4078</v>
      </c>
      <c r="B4139" s="1221">
        <f>'Acct Summary 7-8'!F19</f>
        <v>205623</v>
      </c>
      <c r="C4139" s="13" t="s">
        <v>653</v>
      </c>
      <c r="D4139" s="13" t="str">
        <f t="shared" si="63"/>
        <v>Error?</v>
      </c>
    </row>
    <row r="4140" spans="1:4" x14ac:dyDescent="0.2">
      <c r="A4140" s="54">
        <v>4079</v>
      </c>
      <c r="B4140" s="1221">
        <f>'Acct Summary 7-8'!G19</f>
        <v>119708</v>
      </c>
      <c r="C4140" s="13" t="s">
        <v>653</v>
      </c>
      <c r="D4140" s="13" t="str">
        <f t="shared" si="63"/>
        <v>Error?</v>
      </c>
    </row>
    <row r="4141" spans="1:4" x14ac:dyDescent="0.2">
      <c r="A4141" s="54">
        <v>4080</v>
      </c>
      <c r="B4141" s="1221">
        <f>'Acct Summary 7-8'!H19</f>
        <v>90119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1500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2170258</v>
      </c>
      <c r="C4171" s="13" t="s">
        <v>653</v>
      </c>
      <c r="D4171" s="13" t="str">
        <f t="shared" si="64"/>
        <v>Error?</v>
      </c>
    </row>
    <row r="4172" spans="1:4" x14ac:dyDescent="0.2">
      <c r="A4172" s="54">
        <v>4111</v>
      </c>
      <c r="B4172" s="1221">
        <f>'Short-Term Long-Term Debt 25'!J49</f>
        <v>1965746</v>
      </c>
      <c r="C4172" s="13" t="s">
        <v>653</v>
      </c>
      <c r="D4172" s="13" t="str">
        <f t="shared" si="64"/>
        <v>Error?</v>
      </c>
    </row>
    <row r="4173" spans="1:4" x14ac:dyDescent="0.2">
      <c r="A4173" s="54">
        <v>4112</v>
      </c>
      <c r="B4173" s="1221">
        <f>'Short-Term Long-Term Debt 25'!H49</f>
        <v>276425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431</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431</v>
      </c>
      <c r="C4202" s="13" t="s">
        <v>653</v>
      </c>
      <c r="D4202" s="13" t="str">
        <f t="shared" si="64"/>
        <v>Error?</v>
      </c>
    </row>
    <row r="4203" spans="1:4" x14ac:dyDescent="0.2">
      <c r="A4203" s="54">
        <v>4142</v>
      </c>
      <c r="B4203" s="1221">
        <f>'Expenditures 15-22'!E138</f>
        <v>431</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2558.54</v>
      </c>
      <c r="C4265" s="13" t="s">
        <v>653</v>
      </c>
      <c r="D4265" s="13" t="str">
        <f t="shared" si="65"/>
        <v>Error?</v>
      </c>
      <c r="E4265" s="803"/>
    </row>
    <row r="4266" spans="1:5" x14ac:dyDescent="0.2">
      <c r="A4266" s="90">
        <v>4205</v>
      </c>
      <c r="B4266" s="1221">
        <f>('FP Info 3'!F10)*100000</f>
        <v>481.64000000000004</v>
      </c>
      <c r="C4266" s="13" t="s">
        <v>653</v>
      </c>
      <c r="D4266" s="13" t="str">
        <f t="shared" si="65"/>
        <v>Error?</v>
      </c>
      <c r="E4266" s="803"/>
    </row>
    <row r="4267" spans="1:5" x14ac:dyDescent="0.2">
      <c r="A4267" s="90">
        <v>4206</v>
      </c>
      <c r="B4267" s="1221">
        <f>('FP Info 3'!H10)*100000</f>
        <v>191.58</v>
      </c>
      <c r="C4267" s="13" t="s">
        <v>653</v>
      </c>
      <c r="D4267" s="13" t="str">
        <f t="shared" si="65"/>
        <v>Error?</v>
      </c>
      <c r="E4267" s="803"/>
    </row>
    <row r="4268" spans="1:5" x14ac:dyDescent="0.2">
      <c r="A4268" s="90">
        <v>4207</v>
      </c>
      <c r="B4268" s="1221">
        <f>('FP Info 3'!J10)*100000</f>
        <v>3232</v>
      </c>
      <c r="C4268" s="13" t="s">
        <v>653</v>
      </c>
      <c r="D4268" s="13" t="str">
        <f t="shared" si="65"/>
        <v>Error?</v>
      </c>
    </row>
    <row r="4269" spans="1:5" x14ac:dyDescent="0.2">
      <c r="A4269" s="90">
        <v>4208</v>
      </c>
      <c r="B4269" s="1221">
        <f>'FP Info 3'!J16</f>
        <v>638932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1502</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2113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13168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9524</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45.71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9524</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2801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25583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32397472</v>
      </c>
      <c r="D4995" s="13" t="str">
        <f t="shared" si="77"/>
        <v>Error?</v>
      </c>
    </row>
    <row r="4996" spans="1:4" x14ac:dyDescent="0.2">
      <c r="A4996" s="90">
        <v>4935</v>
      </c>
      <c r="B4996" s="1221">
        <f>'FP Info 3'!H31</f>
        <v>4470851.1359999999</v>
      </c>
      <c r="D4996" s="13" t="str">
        <f t="shared" si="77"/>
        <v>Error?</v>
      </c>
    </row>
    <row r="4997" spans="1:4" x14ac:dyDescent="0.2">
      <c r="A4997" s="90">
        <v>4936</v>
      </c>
      <c r="B4997" s="1221">
        <f>'FP Info 3'!H37</f>
        <v>2170258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689107</v>
      </c>
      <c r="D5061" s="13" t="str">
        <f t="shared" si="78"/>
        <v>Error?</v>
      </c>
    </row>
    <row r="5062" spans="1:4" x14ac:dyDescent="0.2">
      <c r="A5062" s="82">
        <v>5001</v>
      </c>
      <c r="D5062" s="13" t="str">
        <f t="shared" si="78"/>
        <v>OK</v>
      </c>
    </row>
    <row r="5063" spans="1:4" x14ac:dyDescent="0.2">
      <c r="A5063" s="54">
        <v>5002</v>
      </c>
      <c r="B5063" s="1221">
        <f>'Revenues 9-14'!C7</f>
        <v>11913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701020</v>
      </c>
      <c r="C5066" s="13" t="s">
        <v>653</v>
      </c>
      <c r="D5066" s="13" t="str">
        <f t="shared" si="78"/>
        <v>Error?</v>
      </c>
    </row>
    <row r="5067" spans="1:4" x14ac:dyDescent="0.2">
      <c r="A5067" s="54">
        <v>5006</v>
      </c>
      <c r="B5067" s="1221">
        <f>'Revenues 9-14'!C14</f>
        <v>5881</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198586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204467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434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434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2724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2928</v>
      </c>
      <c r="C5096" s="13" t="s">
        <v>653</v>
      </c>
      <c r="D5096" s="13" t="str">
        <f t="shared" si="78"/>
        <v>Error?</v>
      </c>
    </row>
    <row r="5097" spans="1:4" x14ac:dyDescent="0.2">
      <c r="A5097" s="54">
        <v>5036</v>
      </c>
      <c r="B5097" s="1221">
        <f>'Revenues 9-14'!C77</f>
        <v>22968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11503</v>
      </c>
      <c r="D5101" s="13" t="str">
        <f t="shared" si="78"/>
        <v>Error?</v>
      </c>
    </row>
    <row r="5102" spans="1:4" x14ac:dyDescent="0.2">
      <c r="A5102" s="54">
        <v>5041</v>
      </c>
      <c r="B5102" s="1221">
        <f>'Revenues 9-14'!C82</f>
        <v>34471</v>
      </c>
      <c r="C5102" s="13" t="s">
        <v>653</v>
      </c>
      <c r="D5102" s="13" t="str">
        <f t="shared" si="78"/>
        <v>Error?</v>
      </c>
    </row>
    <row r="5103" spans="1:4" x14ac:dyDescent="0.2">
      <c r="A5103" s="54">
        <v>5042</v>
      </c>
      <c r="B5103" s="1221">
        <f>'Revenues 9-14'!C84</f>
        <v>12685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12958</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25643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815</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35254</v>
      </c>
      <c r="D5119" s="13" t="str">
        <f t="shared" ref="D5119:D5182" si="79">IF(ISBLANK(B5119),"OK",IF(A5119-B5119=0,"OK","Error?"))</f>
        <v>Error?</v>
      </c>
    </row>
    <row r="5120" spans="1:4" x14ac:dyDescent="0.2">
      <c r="A5120" s="54">
        <v>5059</v>
      </c>
      <c r="B5120" s="1221">
        <f>'Revenues 9-14'!C108</f>
        <v>40520</v>
      </c>
      <c r="C5120" s="13" t="s">
        <v>653</v>
      </c>
      <c r="D5120" s="13" t="str">
        <f t="shared" si="79"/>
        <v>Error?</v>
      </c>
    </row>
    <row r="5121" spans="1:4" x14ac:dyDescent="0.2">
      <c r="A5121" s="54">
        <v>5060</v>
      </c>
      <c r="B5121" s="1221">
        <f>'Revenues 9-14'!C109</f>
        <v>1009483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1849421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1849421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48602</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25535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75639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1166</v>
      </c>
      <c r="D5167" s="13" t="str">
        <f t="shared" si="79"/>
        <v>Error?</v>
      </c>
    </row>
    <row r="5168" spans="1:4" x14ac:dyDescent="0.2">
      <c r="A5168" s="54">
        <v>5107</v>
      </c>
      <c r="B5168" s="1221">
        <f>'Revenues 9-14'!C147</f>
        <v>4536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81341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1930762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162745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46107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208852</v>
      </c>
      <c r="C5246" s="13" t="s">
        <v>653</v>
      </c>
      <c r="D5246" s="13" t="str">
        <f t="shared" si="80"/>
        <v>Error?</v>
      </c>
    </row>
    <row r="5247" spans="1:4" x14ac:dyDescent="0.2">
      <c r="A5247" s="54">
        <v>5186</v>
      </c>
      <c r="B5247" s="1221">
        <f>'Revenues 9-14'!C203</f>
        <v>108248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108248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357964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357964</v>
      </c>
      <c r="C5326" s="13" t="s">
        <v>653</v>
      </c>
      <c r="D5326" s="13" t="str">
        <f t="shared" si="82"/>
        <v>Error?</v>
      </c>
    </row>
    <row r="5327" spans="1:4" x14ac:dyDescent="0.2">
      <c r="A5327" s="54">
        <v>5266</v>
      </c>
      <c r="B5327" s="1221">
        <f>'Revenues 9-14'!C275</f>
        <v>3298209</v>
      </c>
      <c r="C5327" s="13" t="s">
        <v>653</v>
      </c>
      <c r="D5327" s="13" t="str">
        <f t="shared" si="82"/>
        <v>Error?</v>
      </c>
    </row>
    <row r="5328" spans="1:4" x14ac:dyDescent="0.2">
      <c r="A5328" s="54">
        <v>5267</v>
      </c>
      <c r="B5328" s="1221">
        <f>'Revenues 9-14'!D5</f>
        <v>148617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148617</v>
      </c>
      <c r="C5334" s="13" t="s">
        <v>653</v>
      </c>
      <c r="D5334" s="13" t="str">
        <f t="shared" si="82"/>
        <v>Error?</v>
      </c>
    </row>
    <row r="5335" spans="1:4" x14ac:dyDescent="0.2">
      <c r="A5335" s="54">
        <v>5274</v>
      </c>
      <c r="B5335" s="1221">
        <f>'Revenues 9-14'!D14</f>
        <v>1091</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1091</v>
      </c>
      <c r="C5339" s="13" t="s">
        <v>653</v>
      </c>
      <c r="D5339" s="13" t="str">
        <f t="shared" si="82"/>
        <v>Error?</v>
      </c>
    </row>
    <row r="5340" spans="1:4" x14ac:dyDescent="0.2">
      <c r="A5340" s="54">
        <v>5279</v>
      </c>
      <c r="B5340" s="1221">
        <f>'Revenues 9-14'!D65</f>
        <v>137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449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646</v>
      </c>
      <c r="D5354" s="13" t="str">
        <f t="shared" si="82"/>
        <v>Error?</v>
      </c>
    </row>
    <row r="5355" spans="1:4" x14ac:dyDescent="0.2">
      <c r="A5355" s="54">
        <v>5294</v>
      </c>
      <c r="B5355" s="1221">
        <f>'Revenues 9-14'!D108</f>
        <v>1095</v>
      </c>
      <c r="C5355" s="13" t="s">
        <v>653</v>
      </c>
      <c r="D5355" s="13" t="str">
        <f t="shared" si="82"/>
        <v>Error?</v>
      </c>
    </row>
    <row r="5356" spans="1:4" x14ac:dyDescent="0.2">
      <c r="A5356" s="54">
        <v>5295</v>
      </c>
      <c r="B5356" s="1221">
        <f>'Revenues 9-14'!D109</f>
        <v>150940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150940</v>
      </c>
      <c r="C5508" s="13" t="s">
        <v>653</v>
      </c>
      <c r="D5508" s="13" t="str">
        <f t="shared" si="85"/>
        <v>Error?</v>
      </c>
    </row>
    <row r="5509" spans="1:4" x14ac:dyDescent="0.2">
      <c r="A5509" s="54">
        <v>5448</v>
      </c>
      <c r="B5509" s="1221">
        <f>'Revenues 9-14'!E5</f>
        <v>52759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52759</v>
      </c>
      <c r="C5513" s="13" t="s">
        <v>653</v>
      </c>
      <c r="D5513" s="13" t="str">
        <f t="shared" si="85"/>
        <v>Error?</v>
      </c>
    </row>
    <row r="5514" spans="1:4" x14ac:dyDescent="0.2">
      <c r="A5514" s="54">
        <v>5453</v>
      </c>
      <c r="B5514" s="1221">
        <f>'Revenues 9-14'!E14</f>
        <v>387</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387</v>
      </c>
      <c r="C5518" s="13" t="s">
        <v>653</v>
      </c>
      <c r="D5518" s="13" t="str">
        <f t="shared" si="85"/>
        <v>Error?</v>
      </c>
    </row>
    <row r="5519" spans="1:4" x14ac:dyDescent="0.2">
      <c r="A5519" s="54">
        <v>5458</v>
      </c>
      <c r="B5519" s="1221">
        <f>'Revenues 9-14'!E65</f>
        <v>359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359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236114</v>
      </c>
      <c r="C5526" s="13" t="s">
        <v>653</v>
      </c>
      <c r="D5526" s="13" t="str">
        <f t="shared" si="85"/>
        <v>Error?</v>
      </c>
    </row>
    <row r="5527" spans="1:4" x14ac:dyDescent="0.2">
      <c r="A5527" s="54">
        <v>5466</v>
      </c>
      <c r="B5527" s="1221">
        <f>'Revenues 9-14'!E109</f>
        <v>289619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299143</v>
      </c>
      <c r="C5552" s="13" t="s">
        <v>653</v>
      </c>
      <c r="D5552" s="13" t="str">
        <f t="shared" si="85"/>
        <v>Error?</v>
      </c>
    </row>
    <row r="5553" spans="1:4" x14ac:dyDescent="0.2">
      <c r="A5553" s="54">
        <v>5492</v>
      </c>
      <c r="B5553" s="1221">
        <f>'Revenues 9-14'!F5</f>
        <v>59429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59429</v>
      </c>
      <c r="C5557" s="13" t="s">
        <v>653</v>
      </c>
      <c r="D5557" s="13" t="str">
        <f t="shared" si="85"/>
        <v>Error?</v>
      </c>
    </row>
    <row r="5558" spans="1:4" x14ac:dyDescent="0.2">
      <c r="A5558" s="54">
        <v>5497</v>
      </c>
      <c r="B5558" s="1221">
        <f>'Revenues 9-14'!F14</f>
        <v>436</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58894</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59330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2250</v>
      </c>
      <c r="D5586" s="13" t="str">
        <f t="shared" si="86"/>
        <v>Error?</v>
      </c>
    </row>
    <row r="5587" spans="1:4" x14ac:dyDescent="0.2">
      <c r="A5587" s="54">
        <v>5526</v>
      </c>
      <c r="B5587" s="1221">
        <f>'Revenues 9-14'!F108</f>
        <v>2250</v>
      </c>
      <c r="C5587" s="13" t="s">
        <v>653</v>
      </c>
      <c r="D5587" s="13" t="str">
        <f t="shared" si="86"/>
        <v>Error?</v>
      </c>
    </row>
    <row r="5588" spans="1:4" x14ac:dyDescent="0.2">
      <c r="A5588" s="54">
        <v>5527</v>
      </c>
      <c r="B5588" s="1221">
        <f>'Revenues 9-14'!F109</f>
        <v>121043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96887</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96887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96887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96887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217930</v>
      </c>
      <c r="C5720" s="13" t="s">
        <v>653</v>
      </c>
      <c r="D5720" s="13" t="str">
        <f t="shared" si="88"/>
        <v>Error?</v>
      </c>
    </row>
    <row r="5721" spans="1:4" x14ac:dyDescent="0.2">
      <c r="A5721" s="54">
        <v>5660</v>
      </c>
      <c r="B5721" s="1221">
        <f>'Revenues 9-14'!G5</f>
        <v>43980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43980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87960</v>
      </c>
      <c r="C5725" s="13" t="s">
        <v>653</v>
      </c>
      <c r="D5725" s="13" t="str">
        <f t="shared" si="88"/>
        <v>Error?</v>
      </c>
    </row>
    <row r="5726" spans="1:4" x14ac:dyDescent="0.2">
      <c r="A5726" s="54">
        <v>5665</v>
      </c>
      <c r="B5726" s="1221">
        <f>'Revenues 9-14'!G14</f>
        <v>646</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35646</v>
      </c>
      <c r="C5730" s="13" t="s">
        <v>653</v>
      </c>
      <c r="D5730" s="13" t="str">
        <f t="shared" si="88"/>
        <v>Error?</v>
      </c>
    </row>
    <row r="5731" spans="1:4" x14ac:dyDescent="0.2">
      <c r="A5731" s="54">
        <v>5670</v>
      </c>
      <c r="B5731" s="1221">
        <f>'Revenues 9-14'!G65</f>
        <v>78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123684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42979</v>
      </c>
      <c r="D5885" s="13" t="str">
        <f t="shared" si="90"/>
        <v>Error?</v>
      </c>
    </row>
    <row r="5886" spans="1:4" x14ac:dyDescent="0.2">
      <c r="A5886" s="54">
        <v>5825</v>
      </c>
      <c r="B5886" s="1221">
        <f>'Revenues 9-14'!H108</f>
        <v>153684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153729</v>
      </c>
      <c r="C5915" s="13" t="s">
        <v>653</v>
      </c>
      <c r="D5915" s="13" t="str">
        <f t="shared" si="91"/>
        <v>Error?</v>
      </c>
    </row>
    <row r="5916" spans="1:4" x14ac:dyDescent="0.2">
      <c r="A5916" s="54">
        <v>5855</v>
      </c>
      <c r="B5916" s="1221">
        <f>'Revenues 9-14'!I5</f>
        <v>14444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14444</v>
      </c>
      <c r="C5918" s="13" t="s">
        <v>653</v>
      </c>
      <c r="D5918" s="13" t="str">
        <f t="shared" si="91"/>
        <v>Error?</v>
      </c>
    </row>
    <row r="5919" spans="1:4" x14ac:dyDescent="0.2">
      <c r="A5919" s="54">
        <v>5858</v>
      </c>
      <c r="B5919" s="1221">
        <f>'Revenues 9-14'!I14</f>
        <v>106</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106</v>
      </c>
      <c r="C5923" s="13" t="s">
        <v>653</v>
      </c>
      <c r="D5923" s="13" t="str">
        <f t="shared" si="91"/>
        <v>Error?</v>
      </c>
    </row>
    <row r="5924" spans="1:4" x14ac:dyDescent="0.2">
      <c r="A5924" s="54">
        <v>5863</v>
      </c>
      <c r="B5924" s="1221">
        <f>'Revenues 9-14'!I65</f>
        <v>679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679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15229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14831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14831</v>
      </c>
      <c r="C5987" s="13" t="s">
        <v>653</v>
      </c>
      <c r="D5987" s="13" t="str">
        <f t="shared" si="92"/>
        <v>Error?</v>
      </c>
    </row>
    <row r="5988" spans="1:4" x14ac:dyDescent="0.2">
      <c r="A5988" s="54">
        <v>5927</v>
      </c>
      <c r="B5988" s="1221">
        <f>'Revenues 9-14'!K14</f>
        <v>109</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109</v>
      </c>
      <c r="C5992" s="13" t="s">
        <v>653</v>
      </c>
      <c r="D5992" s="13" t="str">
        <f t="shared" si="92"/>
        <v>Error?</v>
      </c>
    </row>
    <row r="5993" spans="1:4" x14ac:dyDescent="0.2">
      <c r="A5993" s="54">
        <v>5932</v>
      </c>
      <c r="B5993" s="1221">
        <f>'Revenues 9-14'!K65</f>
        <v>91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15031</v>
      </c>
      <c r="C6023" s="13" t="s">
        <v>653</v>
      </c>
      <c r="D6023" s="13" t="str">
        <f t="shared" si="93"/>
        <v>Error?</v>
      </c>
    </row>
    <row r="6024" spans="1:5" x14ac:dyDescent="0.2">
      <c r="A6024" s="54">
        <v>5963</v>
      </c>
      <c r="B6024" s="1221">
        <f>'Revenues 9-14'!G109</f>
        <v>123684</v>
      </c>
      <c r="C6024" s="13" t="s">
        <v>653</v>
      </c>
      <c r="D6024" s="13" t="str">
        <f t="shared" si="93"/>
        <v>Error?</v>
      </c>
    </row>
    <row r="6025" spans="1:5" x14ac:dyDescent="0.2">
      <c r="A6025" s="54">
        <v>5964</v>
      </c>
      <c r="B6025" s="1221">
        <f>'Revenues 9-14'!H109</f>
        <v>153729</v>
      </c>
      <c r="C6025" s="13" t="s">
        <v>653</v>
      </c>
      <c r="D6025" s="13" t="str">
        <f t="shared" si="93"/>
        <v>Error?</v>
      </c>
    </row>
    <row r="6026" spans="1:5" x14ac:dyDescent="0.2">
      <c r="A6026" s="54">
        <v>5965</v>
      </c>
      <c r="B6026" s="1221">
        <f>'Revenues 9-14'!I109</f>
        <v>15229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15031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204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21132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457.94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19729</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35</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32017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32017</v>
      </c>
      <c r="D6215" s="13" t="str">
        <f t="shared" si="96"/>
        <v>Error?</v>
      </c>
      <c r="E6215" s="13" t="s">
        <v>207</v>
      </c>
    </row>
    <row r="6216" spans="1:5" x14ac:dyDescent="0.2">
      <c r="A6216">
        <v>6155</v>
      </c>
      <c r="B6216" s="1221">
        <f>'Assets-Liab 5-6'!J41</f>
        <v>32017</v>
      </c>
      <c r="D6216" s="13" t="str">
        <f t="shared" si="96"/>
        <v>Error?</v>
      </c>
      <c r="E6216" s="13" t="s">
        <v>207</v>
      </c>
    </row>
    <row r="6217" spans="1:5" x14ac:dyDescent="0.2">
      <c r="A6217">
        <v>6156</v>
      </c>
      <c r="B6217" s="1221">
        <f>'Assets-Liab 5-6'!J4</f>
        <v>32017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83563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83563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83563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73508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73508</v>
      </c>
      <c r="D6229" s="13" t="str">
        <f t="shared" si="96"/>
        <v>Error?</v>
      </c>
      <c r="E6229" s="13" t="s">
        <v>207</v>
      </c>
    </row>
    <row r="6230" spans="1:5" x14ac:dyDescent="0.2">
      <c r="A6230">
        <v>6169</v>
      </c>
      <c r="B6230" s="1221">
        <f>'Acct Summary 7-8'!J20</f>
        <v>10055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17177</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10055</v>
      </c>
      <c r="D6263" s="13" t="str">
        <f t="shared" si="96"/>
        <v>Error?</v>
      </c>
      <c r="E6263" s="13" t="s">
        <v>207</v>
      </c>
    </row>
    <row r="6264" spans="1:5" x14ac:dyDescent="0.2">
      <c r="A6264">
        <v>6203</v>
      </c>
      <c r="B6264" s="1221">
        <f>'Acct Summary 7-8'!J79</f>
        <v>21962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32017</v>
      </c>
      <c r="D6266" s="13" t="str">
        <f t="shared" si="96"/>
        <v>Error?</v>
      </c>
      <c r="E6266" s="13" t="s">
        <v>207</v>
      </c>
    </row>
    <row r="6267" spans="1:5" x14ac:dyDescent="0.2">
      <c r="A6267">
        <v>6206</v>
      </c>
      <c r="B6267" s="1221">
        <f>'Acct Summary 7-8'!C82</f>
        <v>77391</v>
      </c>
      <c r="D6267" s="13" t="str">
        <f t="shared" si="96"/>
        <v>Error?</v>
      </c>
      <c r="E6267" s="13" t="s">
        <v>207</v>
      </c>
    </row>
    <row r="6268" spans="1:5" x14ac:dyDescent="0.2">
      <c r="A6268">
        <v>6207</v>
      </c>
      <c r="B6268" s="1221">
        <f>'Acct Summary 7-8'!D82</f>
        <v>-129058</v>
      </c>
      <c r="D6268" s="13" t="str">
        <f t="shared" si="96"/>
        <v>Error?</v>
      </c>
      <c r="E6268" s="13" t="s">
        <v>207</v>
      </c>
    </row>
    <row r="6269" spans="1:5" x14ac:dyDescent="0.2">
      <c r="A6269">
        <v>6208</v>
      </c>
      <c r="B6269" s="1221">
        <f>'Acct Summary 7-8'!E82</f>
        <v>108506</v>
      </c>
      <c r="D6269" s="13" t="str">
        <f t="shared" si="96"/>
        <v>Error?</v>
      </c>
      <c r="E6269" s="13" t="s">
        <v>207</v>
      </c>
    </row>
    <row r="6270" spans="1:5" x14ac:dyDescent="0.2">
      <c r="A6270">
        <v>6209</v>
      </c>
      <c r="B6270" s="1221">
        <f>'Acct Summary 7-8'!F82</f>
        <v>12307</v>
      </c>
      <c r="D6270" s="13" t="str">
        <f t="shared" si="96"/>
        <v>Error?</v>
      </c>
      <c r="E6270" s="13" t="s">
        <v>207</v>
      </c>
    </row>
    <row r="6271" spans="1:5" x14ac:dyDescent="0.2">
      <c r="A6271">
        <v>6210</v>
      </c>
      <c r="B6271" s="1221">
        <f>'Acct Summary 7-8'!G82</f>
        <v>3976</v>
      </c>
      <c r="D6271" s="13" t="str">
        <f t="shared" ref="D6271:D6334" si="97">IF(ISBLANK(B6271),"OK",IF(A6271-B6271=0,"OK","Error?"))</f>
        <v>Error?</v>
      </c>
      <c r="E6271" s="13" t="s">
        <v>207</v>
      </c>
    </row>
    <row r="6272" spans="1:5" x14ac:dyDescent="0.2">
      <c r="A6272">
        <v>6211</v>
      </c>
      <c r="B6272" s="1221">
        <f>'Acct Summary 7-8'!H82</f>
        <v>63610</v>
      </c>
      <c r="D6272" s="13" t="str">
        <f t="shared" si="97"/>
        <v>Error?</v>
      </c>
      <c r="E6272" s="13" t="s">
        <v>207</v>
      </c>
    </row>
    <row r="6273" spans="1:5" x14ac:dyDescent="0.2">
      <c r="A6273">
        <v>6212</v>
      </c>
      <c r="B6273" s="1221">
        <f>'Acct Summary 7-8'!I82</f>
        <v>15229</v>
      </c>
      <c r="D6273" s="13" t="str">
        <f t="shared" si="97"/>
        <v>Error?</v>
      </c>
      <c r="E6273" s="13" t="s">
        <v>207</v>
      </c>
    </row>
    <row r="6274" spans="1:5" x14ac:dyDescent="0.2">
      <c r="A6274">
        <v>6213</v>
      </c>
      <c r="B6274" s="1221">
        <f>'Acct Summary 7-8'!J82</f>
        <v>10055</v>
      </c>
      <c r="D6274" s="13" t="str">
        <f t="shared" si="97"/>
        <v>Error?</v>
      </c>
      <c r="E6274" s="13" t="s">
        <v>207</v>
      </c>
    </row>
    <row r="6275" spans="1:5" x14ac:dyDescent="0.2">
      <c r="A6275">
        <v>6214</v>
      </c>
      <c r="B6275" s="1221">
        <f>'Acct Summary 7-8'!K82</f>
        <v>13531</v>
      </c>
      <c r="D6275" s="13" t="str">
        <f t="shared" si="97"/>
        <v>Error?</v>
      </c>
      <c r="E6275" s="13" t="s">
        <v>207</v>
      </c>
    </row>
    <row r="6276" spans="1:5" x14ac:dyDescent="0.2">
      <c r="A6276">
        <v>6215</v>
      </c>
      <c r="B6276" s="1221">
        <f>'Acct Summary 7-8'!C83</f>
        <v>0.36009715378494955</v>
      </c>
      <c r="D6276" s="13" t="str">
        <f t="shared" si="97"/>
        <v>Error?</v>
      </c>
      <c r="E6276" s="13" t="s">
        <v>207</v>
      </c>
    </row>
    <row r="6277" spans="1:5" x14ac:dyDescent="0.2">
      <c r="A6277">
        <v>6216</v>
      </c>
      <c r="B6277" s="1221">
        <f>'Acct Summary 7-8'!D83</f>
        <v>-2.7577674259583742</v>
      </c>
      <c r="D6277" s="13" t="str">
        <f t="shared" si="97"/>
        <v>Error?</v>
      </c>
      <c r="E6277" s="13" t="s">
        <v>207</v>
      </c>
    </row>
    <row r="6278" spans="1:5" x14ac:dyDescent="0.2">
      <c r="A6278">
        <v>6217</v>
      </c>
      <c r="B6278" s="1221">
        <f>'Acct Summary 7-8'!E83</f>
        <v>0.53056055390392742</v>
      </c>
      <c r="D6278" s="13" t="str">
        <f t="shared" si="97"/>
        <v>Error?</v>
      </c>
      <c r="E6278" s="13" t="s">
        <v>207</v>
      </c>
    </row>
    <row r="6279" spans="1:5" x14ac:dyDescent="0.2">
      <c r="A6279">
        <v>6218</v>
      </c>
      <c r="B6279" s="1221">
        <f>'Acct Summary 7-8'!F83</f>
        <v>0.38373035669743077</v>
      </c>
      <c r="D6279" s="13" t="str">
        <f t="shared" si="97"/>
        <v>Error?</v>
      </c>
      <c r="E6279" s="13" t="s">
        <v>207</v>
      </c>
    </row>
    <row r="6280" spans="1:5" x14ac:dyDescent="0.2">
      <c r="A6280">
        <v>6219</v>
      </c>
      <c r="B6280" s="1221">
        <f>'Acct Summary 7-8'!G83</f>
        <v>0.14663470403835516</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4.4123484332671777E-2</v>
      </c>
      <c r="D6282" s="13" t="str">
        <f t="shared" si="97"/>
        <v>Error?</v>
      </c>
      <c r="E6282" s="13" t="s">
        <v>207</v>
      </c>
    </row>
    <row r="6283" spans="1:5" x14ac:dyDescent="0.2">
      <c r="A6283">
        <v>6222</v>
      </c>
      <c r="B6283" s="1221">
        <f>'Acct Summary 7-8'!J83</f>
        <v>0.31405190992285348</v>
      </c>
      <c r="D6283" s="13" t="str">
        <f t="shared" si="97"/>
        <v>Error?</v>
      </c>
      <c r="E6283" s="13" t="s">
        <v>207</v>
      </c>
    </row>
    <row r="6284" spans="1:5" x14ac:dyDescent="0.2">
      <c r="A6284">
        <v>6223</v>
      </c>
      <c r="B6284" s="1221">
        <f>'Acct Summary 7-8'!K83</f>
        <v>0.2902900540633313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17177</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82879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82879</v>
      </c>
      <c r="D6301" s="13" t="str">
        <f t="shared" si="97"/>
        <v>Error?</v>
      </c>
      <c r="E6301" s="13" t="s">
        <v>207</v>
      </c>
    </row>
    <row r="6302" spans="1:5" x14ac:dyDescent="0.2">
      <c r="A6302">
        <v>6241</v>
      </c>
      <c r="B6302" s="1221">
        <f>'Revenues 9-14'!J14</f>
        <v>609</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609</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1650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83563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9524</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9524</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325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13135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73508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83563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v>
      </c>
      <c r="D7079" s="13" t="str">
        <f t="shared" si="109"/>
        <v>Error?</v>
      </c>
    </row>
    <row r="7080" spans="1:4" x14ac:dyDescent="0.2">
      <c r="A7080">
        <v>7019</v>
      </c>
      <c r="B7080" s="1221">
        <f>'Expenditures 15-22'!K220</f>
        <v>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19810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19810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53698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53698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73508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73508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73508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73508</v>
      </c>
      <c r="D7224" s="13" t="str">
        <f t="shared" si="111"/>
        <v>Error?</v>
      </c>
    </row>
    <row r="7225" spans="1:4" x14ac:dyDescent="0.2">
      <c r="A7225">
        <v>7164</v>
      </c>
      <c r="B7225" s="1221">
        <f>'Expenditures 15-22'!K332</f>
        <v>10055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325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12559</v>
      </c>
      <c r="D7263" s="13" t="str">
        <f t="shared" si="112"/>
        <v>Error?</v>
      </c>
    </row>
    <row r="7264" spans="1:4" x14ac:dyDescent="0.2">
      <c r="A7264">
        <f t="shared" si="113"/>
        <v>7203</v>
      </c>
      <c r="B7264" s="1221">
        <f>'Expenditures 15-22'!D17</f>
        <v>7</v>
      </c>
      <c r="D7264" s="13" t="str">
        <f t="shared" si="112"/>
        <v>Error?</v>
      </c>
    </row>
    <row r="7265" spans="1:5" x14ac:dyDescent="0.2">
      <c r="A7265">
        <f t="shared" si="113"/>
        <v>7204</v>
      </c>
      <c r="B7265" s="1221">
        <f>'Expenditures 15-22'!E17</f>
        <v>40</v>
      </c>
      <c r="D7265" s="13" t="str">
        <f t="shared" si="112"/>
        <v>Error?</v>
      </c>
    </row>
    <row r="7266" spans="1:5" x14ac:dyDescent="0.2">
      <c r="A7266">
        <f t="shared" si="113"/>
        <v>7205</v>
      </c>
      <c r="B7266" s="1221">
        <f>'Expenditures 15-22'!F17</f>
        <v>529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9524</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9524</v>
      </c>
      <c r="D7298" s="13" t="str">
        <f t="shared" si="114"/>
        <v>Error?</v>
      </c>
      <c r="E7298" s="13" t="s">
        <v>82</v>
      </c>
    </row>
    <row r="7299" spans="1:5" x14ac:dyDescent="0.2">
      <c r="A7299">
        <f t="shared" si="113"/>
        <v>7238</v>
      </c>
      <c r="B7299" s="1221">
        <f>'ARRA Sched 23'!C35</f>
        <v>9524</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287881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-46784</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346819</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346819</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90119</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53860</v>
      </c>
      <c r="D7724" s="13" t="str">
        <f t="shared" si="126"/>
        <v>Error?</v>
      </c>
      <c r="E7724" s="13" t="s">
        <v>968</v>
      </c>
      <c r="F7724" s="13"/>
    </row>
    <row r="7725" spans="1:6" x14ac:dyDescent="0.2">
      <c r="A7725">
        <v>7664</v>
      </c>
      <c r="B7725" s="1221">
        <f>'Rest Tax Levies-Tort Im 26'!J19</f>
        <v>215000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268860</v>
      </c>
      <c r="D7727" s="13" t="str">
        <f t="shared" si="126"/>
        <v>Error?</v>
      </c>
      <c r="E7727" s="13" t="s">
        <v>968</v>
      </c>
    </row>
    <row r="7728" spans="1:6" x14ac:dyDescent="0.2">
      <c r="A7728">
        <v>7667</v>
      </c>
      <c r="B7728" s="1221">
        <f>'Revenues 9-14'!E103</f>
        <v>236114</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358979</v>
      </c>
      <c r="D7730" s="13" t="str">
        <f t="shared" si="126"/>
        <v>Error?</v>
      </c>
      <c r="E7730" s="13" t="s">
        <v>968</v>
      </c>
    </row>
    <row r="7731" spans="1:6" x14ac:dyDescent="0.2">
      <c r="A7731">
        <v>7670</v>
      </c>
      <c r="B7731" s="1221">
        <f>'Revenues 9-14'!H103</f>
        <v>110705</v>
      </c>
      <c r="D7731" s="13" t="str">
        <f t="shared" si="126"/>
        <v>Error?</v>
      </c>
      <c r="E7731" s="13" t="s">
        <v>968</v>
      </c>
    </row>
    <row r="7732" spans="1:6" x14ac:dyDescent="0.2">
      <c r="A7732">
        <v>7671</v>
      </c>
      <c r="B7732" s="1221">
        <f>'Rest Tax Levies-Tort Im 26'!J24</f>
        <v>-58944</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-58944</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9524</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terms/"/>
    <ds:schemaRef ds:uri="http://schemas.microsoft.com/office/2006/documentManagement/types"/>
    <ds:schemaRef ds:uri="http://schemas.microsoft.com/sharepoint/v3"/>
    <ds:schemaRef ds:uri="http://www.w3.org/XML/1998/namespace"/>
    <ds:schemaRef ds:uri="d21dc803-237d-4c68-8692-8d731fd29118"/>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 ds:uri="4d435f69-8686-490b-bd6d-b153bf22ab50"/>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2017-10-16T18:44:29Z</cp:lastPrinted>
  <dcterms:created xsi:type="dcterms:W3CDTF">2003-10-29T19:06:34Z</dcterms:created>
  <dcterms:modified xsi:type="dcterms:W3CDTF">2017-11-03T19:41:24Z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